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codeName="ThisWorkbook" defaultThemeVersion="124226"/>
  <xr:revisionPtr revIDLastSave="0" documentId="13_ncr:1_{20C9B3A5-2922-4095-88D6-DEDD416B2FB6}" xr6:coauthVersionLast="47" xr6:coauthVersionMax="47" xr10:uidLastSave="{00000000-0000-0000-0000-000000000000}"/>
  <bookViews>
    <workbookView xWindow="-93" yWindow="-93" windowWidth="21520" windowHeight="11586"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5" i="43" l="1"/>
  <c r="K92" i="68"/>
  <c r="J92" i="68"/>
  <c r="I92" i="68"/>
  <c r="H92" i="68"/>
  <c r="G92" i="68"/>
  <c r="F92" i="68"/>
  <c r="E92" i="68"/>
  <c r="D92" i="68"/>
  <c r="C92" i="68"/>
  <c r="B92" i="68"/>
  <c r="K84" i="68"/>
  <c r="J84" i="68"/>
  <c r="I84" i="68"/>
  <c r="H84" i="68"/>
  <c r="G84" i="68"/>
  <c r="F84" i="68"/>
  <c r="E84" i="68"/>
  <c r="D84" i="68"/>
  <c r="C84" i="68"/>
  <c r="B84" i="68"/>
  <c r="K76" i="68"/>
  <c r="J76" i="68"/>
  <c r="I76" i="68"/>
  <c r="H76" i="68"/>
  <c r="G76" i="68"/>
  <c r="F76" i="68"/>
  <c r="E76" i="68"/>
  <c r="D76" i="68"/>
  <c r="C76" i="68"/>
  <c r="B76" i="68"/>
  <c r="K68" i="68"/>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G179" i="17" l="1"/>
  <c r="I34" i="58"/>
  <c r="H26" i="66"/>
  <c r="D31" i="19"/>
  <c r="R31" i="19"/>
  <c r="Q31" i="19"/>
  <c r="P31" i="19"/>
  <c r="N31" i="19"/>
  <c r="M31" i="19"/>
  <c r="L31" i="19"/>
  <c r="J31" i="19"/>
  <c r="I31" i="19"/>
  <c r="H31" i="19"/>
  <c r="F31" i="19"/>
  <c r="E31" i="19"/>
  <c r="C109" i="23" l="1"/>
  <c r="D109" i="23"/>
  <c r="E109" i="23"/>
  <c r="F109" i="23"/>
  <c r="G109" i="23"/>
  <c r="H109" i="23"/>
  <c r="I109" i="23"/>
  <c r="J109" i="23"/>
  <c r="K109" i="23"/>
  <c r="C108" i="23"/>
  <c r="D108" i="23"/>
  <c r="E108" i="23"/>
  <c r="F108" i="23"/>
  <c r="G108" i="23"/>
  <c r="H108" i="23"/>
  <c r="I108" i="23"/>
  <c r="J108" i="23"/>
  <c r="K108" i="23"/>
  <c r="C107" i="23"/>
  <c r="D107" i="23"/>
  <c r="E107" i="23"/>
  <c r="F107" i="23"/>
  <c r="G107" i="23"/>
  <c r="H107" i="23"/>
  <c r="I107" i="23"/>
  <c r="J107" i="23"/>
  <c r="K107" i="23"/>
  <c r="C106" i="23"/>
  <c r="D106" i="23"/>
  <c r="E106" i="23"/>
  <c r="F106" i="23"/>
  <c r="G106" i="23"/>
  <c r="H106" i="23"/>
  <c r="I106" i="23"/>
  <c r="J106" i="23"/>
  <c r="K106" i="23"/>
  <c r="C105" i="23"/>
  <c r="D105" i="23"/>
  <c r="E105" i="23"/>
  <c r="F105" i="23"/>
  <c r="G105" i="23"/>
  <c r="H105" i="23"/>
  <c r="I105" i="23"/>
  <c r="J105" i="23"/>
  <c r="K105" i="23"/>
  <c r="B109" i="23"/>
  <c r="B106" i="23"/>
  <c r="B107" i="23"/>
  <c r="B108" i="23"/>
  <c r="B105" i="23"/>
  <c r="L109" i="23" l="1"/>
  <c r="M108" i="23"/>
  <c r="B110" i="23"/>
  <c r="B15" i="36"/>
  <c r="E34" i="58"/>
  <c r="B34" i="58"/>
  <c r="G34" i="58"/>
  <c r="C34" i="58"/>
  <c r="H34" i="58"/>
  <c r="K18" i="58"/>
  <c r="J18" i="58"/>
  <c r="K15" i="58"/>
  <c r="J15" i="58"/>
  <c r="K12" i="58"/>
  <c r="J12" i="58"/>
  <c r="K9" i="58"/>
  <c r="J9" i="58"/>
  <c r="K24" i="58"/>
  <c r="J24" i="58"/>
  <c r="K21" i="58"/>
  <c r="J21" i="58"/>
  <c r="K27" i="58"/>
  <c r="J27" i="58"/>
  <c r="L7" i="23" l="1"/>
  <c r="M7" i="23"/>
  <c r="L8" i="23"/>
  <c r="M8" i="23"/>
  <c r="L9" i="23"/>
  <c r="M9" i="23"/>
  <c r="L10" i="23"/>
  <c r="M10" i="23"/>
  <c r="K20" i="23"/>
  <c r="J20" i="23"/>
  <c r="I20" i="23"/>
  <c r="H20" i="23"/>
  <c r="G20" i="23"/>
  <c r="F20" i="23"/>
  <c r="E20" i="23"/>
  <c r="D20" i="23"/>
  <c r="C20" i="23"/>
  <c r="B20" i="23"/>
  <c r="M19" i="23"/>
  <c r="L19" i="23"/>
  <c r="M18" i="23"/>
  <c r="L18" i="23"/>
  <c r="M17" i="23"/>
  <c r="L17" i="23"/>
  <c r="M16" i="23"/>
  <c r="L16" i="23"/>
  <c r="M15" i="23"/>
  <c r="L15" i="23"/>
  <c r="K11" i="23"/>
  <c r="J11" i="23"/>
  <c r="I11" i="23"/>
  <c r="H11" i="23"/>
  <c r="G11" i="23"/>
  <c r="F11" i="23"/>
  <c r="E11" i="23"/>
  <c r="D11" i="23"/>
  <c r="C11" i="23"/>
  <c r="B11" i="23"/>
  <c r="M6" i="23"/>
  <c r="L6" i="23"/>
  <c r="K56" i="23"/>
  <c r="J56" i="23"/>
  <c r="I56" i="23"/>
  <c r="H56" i="23"/>
  <c r="G56" i="23"/>
  <c r="F56" i="23"/>
  <c r="E56" i="23"/>
  <c r="D56" i="23"/>
  <c r="C56" i="23"/>
  <c r="B56" i="23"/>
  <c r="M55" i="23"/>
  <c r="L55" i="23"/>
  <c r="M54" i="23"/>
  <c r="L54" i="23"/>
  <c r="M53" i="23"/>
  <c r="L53" i="23"/>
  <c r="M52" i="23"/>
  <c r="L52" i="23"/>
  <c r="M51" i="23"/>
  <c r="L51" i="23"/>
  <c r="K47" i="23"/>
  <c r="J47" i="23"/>
  <c r="I47" i="23"/>
  <c r="H47" i="23"/>
  <c r="G47" i="23"/>
  <c r="F47" i="23"/>
  <c r="E47" i="23"/>
  <c r="D47" i="23"/>
  <c r="C47" i="23"/>
  <c r="B47" i="23"/>
  <c r="M46" i="23"/>
  <c r="L46" i="23"/>
  <c r="M45" i="23"/>
  <c r="L45" i="23"/>
  <c r="M44" i="23"/>
  <c r="L44" i="23"/>
  <c r="M43" i="23"/>
  <c r="L43" i="23"/>
  <c r="M42" i="23"/>
  <c r="L42" i="23"/>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74" i="23"/>
  <c r="J74" i="23"/>
  <c r="I74" i="23"/>
  <c r="H74" i="23"/>
  <c r="G74" i="23"/>
  <c r="F74" i="23"/>
  <c r="E74" i="23"/>
  <c r="D74" i="23"/>
  <c r="C74" i="23"/>
  <c r="B74" i="23"/>
  <c r="M73" i="23"/>
  <c r="L73" i="23"/>
  <c r="M72" i="23"/>
  <c r="L72" i="23"/>
  <c r="M71" i="23"/>
  <c r="L71" i="23"/>
  <c r="M70" i="23"/>
  <c r="L70" i="23"/>
  <c r="M69" i="23"/>
  <c r="L69" i="23"/>
  <c r="K65" i="23"/>
  <c r="J65" i="23"/>
  <c r="I65" i="23"/>
  <c r="H65" i="23"/>
  <c r="G65" i="23"/>
  <c r="F65" i="23"/>
  <c r="E65" i="23"/>
  <c r="D65" i="23"/>
  <c r="C65" i="23"/>
  <c r="B65" i="23"/>
  <c r="M64" i="23"/>
  <c r="L64" i="23"/>
  <c r="M63" i="23"/>
  <c r="L63" i="23"/>
  <c r="M62" i="23"/>
  <c r="L62" i="23"/>
  <c r="M61" i="23"/>
  <c r="L61" i="23"/>
  <c r="M60" i="23"/>
  <c r="L60" i="23"/>
  <c r="J27" i="66"/>
  <c r="M27" i="66"/>
  <c r="L27" i="66"/>
  <c r="K27" i="66"/>
  <c r="I27" i="66"/>
  <c r="H27" i="66"/>
  <c r="G27" i="66"/>
  <c r="F27" i="66"/>
  <c r="E27" i="66"/>
  <c r="D27" i="66"/>
  <c r="C27" i="66"/>
  <c r="J26" i="66"/>
  <c r="M26" i="66"/>
  <c r="L26" i="66"/>
  <c r="K26" i="66"/>
  <c r="I26" i="66"/>
  <c r="G26" i="66"/>
  <c r="F26" i="66"/>
  <c r="E26" i="66"/>
  <c r="D26" i="66"/>
  <c r="C26" i="66"/>
  <c r="B19" i="66"/>
  <c r="N19" i="66" s="1"/>
  <c r="B18" i="66"/>
  <c r="N18" i="66" s="1"/>
  <c r="B17" i="66"/>
  <c r="N17" i="66" s="1"/>
  <c r="B16" i="66"/>
  <c r="N16" i="66" s="1"/>
  <c r="B11" i="66"/>
  <c r="N11" i="66" s="1"/>
  <c r="B10" i="66"/>
  <c r="N10" i="66" s="1"/>
  <c r="B9" i="66"/>
  <c r="N9" i="66" s="1"/>
  <c r="B8" i="66"/>
  <c r="N8" i="66" s="1"/>
  <c r="B7" i="66"/>
  <c r="N7" i="66" s="1"/>
  <c r="B6" i="66"/>
  <c r="N6" i="66" s="1"/>
  <c r="B5" i="66"/>
  <c r="N5" i="66" s="1"/>
  <c r="B4" i="66"/>
  <c r="N4" i="66" s="1"/>
  <c r="B15" i="66"/>
  <c r="N15" i="66" s="1"/>
  <c r="B14" i="66"/>
  <c r="N14" i="66" s="1"/>
  <c r="B13" i="66"/>
  <c r="N13" i="66" s="1"/>
  <c r="B12" i="66"/>
  <c r="N12" i="66" s="1"/>
  <c r="R115" i="19"/>
  <c r="Q115" i="19"/>
  <c r="P115" i="19"/>
  <c r="N115" i="19"/>
  <c r="M115" i="19"/>
  <c r="L115" i="19"/>
  <c r="J115" i="19"/>
  <c r="I115" i="19"/>
  <c r="H115" i="19"/>
  <c r="F115" i="19"/>
  <c r="E115" i="19"/>
  <c r="D115" i="19"/>
  <c r="R59" i="19"/>
  <c r="Q59" i="19"/>
  <c r="P59" i="19"/>
  <c r="N59" i="19"/>
  <c r="M59" i="19"/>
  <c r="L59" i="19"/>
  <c r="J59" i="19"/>
  <c r="I59" i="19"/>
  <c r="H59" i="19"/>
  <c r="F59" i="19"/>
  <c r="E59" i="19"/>
  <c r="D59" i="19"/>
  <c r="R87" i="19"/>
  <c r="Q87" i="19"/>
  <c r="P87" i="19"/>
  <c r="N87" i="19"/>
  <c r="M87" i="19"/>
  <c r="L87" i="19"/>
  <c r="J87" i="19"/>
  <c r="I87" i="19"/>
  <c r="H87" i="19"/>
  <c r="F87" i="19"/>
  <c r="E87" i="19"/>
  <c r="D87" i="19"/>
  <c r="R73" i="19"/>
  <c r="Q73" i="19"/>
  <c r="P73" i="19"/>
  <c r="N73" i="19"/>
  <c r="M73" i="19"/>
  <c r="L73" i="19"/>
  <c r="J73" i="19"/>
  <c r="I73" i="19"/>
  <c r="H73" i="19"/>
  <c r="F73" i="19"/>
  <c r="E73" i="19"/>
  <c r="D73" i="19"/>
  <c r="R45" i="19"/>
  <c r="Q45" i="19"/>
  <c r="P45" i="19"/>
  <c r="N45" i="19"/>
  <c r="M45" i="19"/>
  <c r="L45" i="19"/>
  <c r="J45" i="19"/>
  <c r="I45" i="19"/>
  <c r="H45" i="19"/>
  <c r="F45" i="19"/>
  <c r="E45" i="19"/>
  <c r="D45" i="19"/>
  <c r="R101" i="19"/>
  <c r="Q101" i="19"/>
  <c r="P101" i="19"/>
  <c r="N101" i="19"/>
  <c r="M101" i="19"/>
  <c r="L101" i="19"/>
  <c r="J101" i="19"/>
  <c r="I101" i="19"/>
  <c r="H101" i="19"/>
  <c r="F101" i="19"/>
  <c r="E101" i="19"/>
  <c r="D101" i="19"/>
  <c r="R129" i="19"/>
  <c r="Q129" i="19"/>
  <c r="P129" i="19"/>
  <c r="N129" i="19"/>
  <c r="M129" i="19"/>
  <c r="L129" i="19"/>
  <c r="J129" i="19"/>
  <c r="I129" i="19"/>
  <c r="H129" i="19"/>
  <c r="F129" i="19"/>
  <c r="E129" i="19"/>
  <c r="D129" i="19"/>
  <c r="M47" i="23" l="1"/>
  <c r="L47" i="23"/>
  <c r="M56" i="23"/>
  <c r="M38" i="23"/>
  <c r="M29" i="23"/>
  <c r="L29" i="23"/>
  <c r="L20" i="23"/>
  <c r="M20" i="23"/>
  <c r="M11" i="23"/>
  <c r="L11" i="23"/>
  <c r="L65" i="23"/>
  <c r="L38" i="23"/>
  <c r="L56" i="23"/>
  <c r="M65" i="23"/>
  <c r="L74" i="23"/>
  <c r="M74" i="23"/>
  <c r="B27" i="66"/>
  <c r="B26" i="66"/>
  <c r="N26" i="66" s="1"/>
  <c r="E178" i="17"/>
  <c r="J179" i="17"/>
  <c r="I179" i="17"/>
  <c r="H179" i="17"/>
  <c r="F179" i="17"/>
  <c r="E179" i="17"/>
  <c r="D179" i="17"/>
  <c r="C179" i="17"/>
  <c r="J178" i="17"/>
  <c r="I178" i="17"/>
  <c r="H178" i="17"/>
  <c r="G178" i="17"/>
  <c r="F178" i="17"/>
  <c r="D178" i="17"/>
  <c r="C178" i="17"/>
  <c r="J176" i="17"/>
  <c r="I176" i="17"/>
  <c r="H176" i="17"/>
  <c r="G176" i="17"/>
  <c r="F176" i="17"/>
  <c r="E176" i="17"/>
  <c r="D176" i="17"/>
  <c r="C176" i="17"/>
  <c r="J175" i="17"/>
  <c r="I175" i="17"/>
  <c r="H175" i="17"/>
  <c r="G175" i="17"/>
  <c r="F175" i="17"/>
  <c r="E175" i="17"/>
  <c r="D175" i="17"/>
  <c r="C175" i="17"/>
  <c r="J174" i="17"/>
  <c r="I174" i="17"/>
  <c r="H174" i="17"/>
  <c r="G174" i="17"/>
  <c r="F174" i="17"/>
  <c r="E174" i="17"/>
  <c r="D174" i="17"/>
  <c r="C174" i="17"/>
  <c r="J173" i="17"/>
  <c r="I173" i="17"/>
  <c r="H173" i="17"/>
  <c r="G173" i="17"/>
  <c r="F173" i="17"/>
  <c r="E173" i="17"/>
  <c r="D173" i="17"/>
  <c r="C173" i="17"/>
  <c r="J172" i="17"/>
  <c r="I172" i="17"/>
  <c r="H172" i="17"/>
  <c r="G172" i="17"/>
  <c r="F172" i="17"/>
  <c r="E172" i="17"/>
  <c r="D172" i="17"/>
  <c r="C172" i="17"/>
  <c r="J171" i="17"/>
  <c r="I171" i="17"/>
  <c r="H171" i="17"/>
  <c r="G171" i="17"/>
  <c r="F171" i="17"/>
  <c r="E171" i="17"/>
  <c r="D171" i="17"/>
  <c r="C171" i="17"/>
  <c r="J170" i="17"/>
  <c r="I170" i="17"/>
  <c r="H170" i="17"/>
  <c r="G170" i="17"/>
  <c r="F170" i="17"/>
  <c r="E170" i="17"/>
  <c r="D170" i="17"/>
  <c r="C170" i="17"/>
  <c r="J169" i="17"/>
  <c r="I169" i="17"/>
  <c r="H169" i="17"/>
  <c r="G169" i="17"/>
  <c r="F169" i="17"/>
  <c r="E169" i="17"/>
  <c r="D169" i="17"/>
  <c r="C169" i="17"/>
  <c r="J168" i="17"/>
  <c r="I168" i="17"/>
  <c r="H168" i="17"/>
  <c r="G168" i="17"/>
  <c r="F168" i="17"/>
  <c r="E168" i="17"/>
  <c r="D168" i="17"/>
  <c r="C168" i="17"/>
  <c r="J167" i="17"/>
  <c r="I167" i="17"/>
  <c r="H167" i="17"/>
  <c r="G167" i="17"/>
  <c r="F167" i="17"/>
  <c r="E167" i="17"/>
  <c r="D167" i="17"/>
  <c r="C167" i="17"/>
  <c r="J166" i="17"/>
  <c r="I166" i="17"/>
  <c r="H166" i="17"/>
  <c r="G166" i="17"/>
  <c r="F166" i="17"/>
  <c r="E166" i="17"/>
  <c r="D166" i="17"/>
  <c r="C166" i="17"/>
  <c r="K163" i="17"/>
  <c r="K162" i="17"/>
  <c r="J161" i="17"/>
  <c r="I161" i="17"/>
  <c r="H161" i="17"/>
  <c r="G161" i="17"/>
  <c r="F161" i="17"/>
  <c r="E161" i="17"/>
  <c r="D161" i="17"/>
  <c r="C161" i="17"/>
  <c r="K160" i="17"/>
  <c r="K159" i="17"/>
  <c r="K158" i="17"/>
  <c r="K157" i="17"/>
  <c r="K156" i="17"/>
  <c r="K155" i="17"/>
  <c r="K154" i="17"/>
  <c r="K153" i="17"/>
  <c r="K152" i="17"/>
  <c r="K151" i="17"/>
  <c r="K150" i="17"/>
  <c r="K147" i="17"/>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J177" i="17" l="1"/>
  <c r="K81" i="17"/>
  <c r="K166" i="17"/>
  <c r="K17" i="17"/>
  <c r="K145" i="17"/>
  <c r="K172" i="17"/>
  <c r="K173" i="17"/>
  <c r="K171" i="17"/>
  <c r="F177" i="17"/>
  <c r="K175" i="17"/>
  <c r="K169" i="17"/>
  <c r="K178" i="17"/>
  <c r="K167" i="17"/>
  <c r="K168" i="17"/>
  <c r="K170" i="17"/>
  <c r="K179" i="17"/>
  <c r="K174" i="17"/>
  <c r="C177" i="17"/>
  <c r="K65" i="17"/>
  <c r="D177" i="17"/>
  <c r="H177" i="17"/>
  <c r="K49" i="17"/>
  <c r="K113" i="17"/>
  <c r="K176" i="17"/>
  <c r="G177" i="17"/>
  <c r="K129" i="17"/>
  <c r="E177" i="17"/>
  <c r="I177" i="17"/>
  <c r="K33" i="17"/>
  <c r="K97" i="17"/>
  <c r="K161" i="17"/>
  <c r="K177" i="17" l="1"/>
  <c r="J156" i="14" l="1"/>
  <c r="I156" i="14"/>
  <c r="H156" i="14"/>
  <c r="G156" i="14"/>
  <c r="F156" i="14"/>
  <c r="E156" i="14"/>
  <c r="D156" i="14"/>
  <c r="C156" i="14"/>
  <c r="K156" i="14" s="1"/>
  <c r="J155" i="14"/>
  <c r="I155" i="14"/>
  <c r="H155" i="14"/>
  <c r="G155" i="14"/>
  <c r="F155" i="14"/>
  <c r="E155" i="14"/>
  <c r="D155" i="14"/>
  <c r="C155" i="14"/>
  <c r="J154" i="14"/>
  <c r="I154" i="14"/>
  <c r="H154" i="14"/>
  <c r="G154" i="14"/>
  <c r="F154" i="14"/>
  <c r="E154" i="14"/>
  <c r="D154" i="14"/>
  <c r="C154" i="14"/>
  <c r="J153" i="14"/>
  <c r="I153" i="14"/>
  <c r="H153" i="14"/>
  <c r="G153" i="14"/>
  <c r="F153" i="14"/>
  <c r="E153" i="14"/>
  <c r="D153" i="14"/>
  <c r="C153" i="14"/>
  <c r="J152" i="14"/>
  <c r="I152" i="14"/>
  <c r="H152" i="14"/>
  <c r="G152" i="14"/>
  <c r="F152" i="14"/>
  <c r="E152" i="14"/>
  <c r="D152" i="14"/>
  <c r="C152" i="14"/>
  <c r="J151" i="14"/>
  <c r="I151" i="14"/>
  <c r="H151" i="14"/>
  <c r="G151" i="14"/>
  <c r="F151" i="14"/>
  <c r="E151" i="14"/>
  <c r="D151" i="14"/>
  <c r="C151" i="14"/>
  <c r="J150" i="14"/>
  <c r="I150" i="14"/>
  <c r="H150" i="14"/>
  <c r="G150" i="14"/>
  <c r="F150" i="14"/>
  <c r="E150" i="14"/>
  <c r="D150" i="14"/>
  <c r="C150" i="14"/>
  <c r="J149" i="14"/>
  <c r="I149" i="14"/>
  <c r="H149" i="14"/>
  <c r="G149" i="14"/>
  <c r="F149" i="14"/>
  <c r="E149" i="14"/>
  <c r="D149" i="14"/>
  <c r="C149" i="14"/>
  <c r="J148" i="14"/>
  <c r="I148" i="14"/>
  <c r="H148" i="14"/>
  <c r="G148" i="14"/>
  <c r="F148" i="14"/>
  <c r="E148" i="14"/>
  <c r="D148" i="14"/>
  <c r="C148" i="14"/>
  <c r="J147" i="14"/>
  <c r="I147" i="14"/>
  <c r="H147" i="14"/>
  <c r="G147" i="14"/>
  <c r="F147" i="14"/>
  <c r="E147" i="14"/>
  <c r="D147" i="14"/>
  <c r="C147" i="14"/>
  <c r="J146" i="14"/>
  <c r="I146" i="14"/>
  <c r="H146" i="14"/>
  <c r="G146" i="14"/>
  <c r="F146" i="14"/>
  <c r="E146" i="14"/>
  <c r="D146" i="14"/>
  <c r="C146" i="14"/>
  <c r="J143" i="14"/>
  <c r="I143" i="14"/>
  <c r="H143" i="14"/>
  <c r="G143" i="14"/>
  <c r="F143" i="14"/>
  <c r="E143" i="14"/>
  <c r="D143" i="14"/>
  <c r="C143" i="14"/>
  <c r="K142" i="14"/>
  <c r="K141" i="14"/>
  <c r="K140" i="14"/>
  <c r="K139" i="14"/>
  <c r="K138" i="14"/>
  <c r="K137" i="14"/>
  <c r="K136" i="14"/>
  <c r="K135" i="14"/>
  <c r="K134" i="14"/>
  <c r="K133" i="14"/>
  <c r="K132" i="14"/>
  <c r="J129" i="14"/>
  <c r="I129" i="14"/>
  <c r="H129" i="14"/>
  <c r="G129" i="14"/>
  <c r="F129" i="14"/>
  <c r="E129" i="14"/>
  <c r="D129" i="14"/>
  <c r="C129" i="14"/>
  <c r="K128" i="14"/>
  <c r="K127" i="14"/>
  <c r="K126" i="14"/>
  <c r="K125" i="14"/>
  <c r="K124" i="14"/>
  <c r="K123" i="14"/>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F157" i="14" s="1"/>
  <c r="E17" i="14"/>
  <c r="D17" i="14"/>
  <c r="C17" i="14"/>
  <c r="K16" i="14"/>
  <c r="K15" i="14"/>
  <c r="K14" i="14"/>
  <c r="K13" i="14"/>
  <c r="K12" i="14"/>
  <c r="K11" i="14"/>
  <c r="K10" i="14"/>
  <c r="K9" i="14"/>
  <c r="K8" i="14"/>
  <c r="K7" i="14"/>
  <c r="K6" i="14"/>
  <c r="C166" i="47"/>
  <c r="D166" i="47"/>
  <c r="E166" i="47"/>
  <c r="F166" i="47"/>
  <c r="G166" i="47"/>
  <c r="H166" i="47"/>
  <c r="I166" i="47"/>
  <c r="J166" i="47"/>
  <c r="E168" i="47"/>
  <c r="F168" i="47"/>
  <c r="C178" i="47"/>
  <c r="J179" i="47"/>
  <c r="I179" i="47"/>
  <c r="H179" i="47"/>
  <c r="G179" i="47"/>
  <c r="F179" i="47"/>
  <c r="E179" i="47"/>
  <c r="D179" i="47"/>
  <c r="C179" i="47"/>
  <c r="J178" i="47"/>
  <c r="I178" i="47"/>
  <c r="H178" i="47"/>
  <c r="G178" i="47"/>
  <c r="F178" i="47"/>
  <c r="E178" i="47"/>
  <c r="D178" i="47"/>
  <c r="I172" i="47"/>
  <c r="J176" i="47"/>
  <c r="I176" i="47"/>
  <c r="H176" i="47"/>
  <c r="G176" i="47"/>
  <c r="F176" i="47"/>
  <c r="E176" i="47"/>
  <c r="D176" i="47"/>
  <c r="C176" i="47"/>
  <c r="J175" i="47"/>
  <c r="I175" i="47"/>
  <c r="H175" i="47"/>
  <c r="G175" i="47"/>
  <c r="F175" i="47"/>
  <c r="E175" i="47"/>
  <c r="D175" i="47"/>
  <c r="C175" i="47"/>
  <c r="J174" i="47"/>
  <c r="I174" i="47"/>
  <c r="H174" i="47"/>
  <c r="G174" i="47"/>
  <c r="F174" i="47"/>
  <c r="E174" i="47"/>
  <c r="D174" i="47"/>
  <c r="C174" i="47"/>
  <c r="J173" i="47"/>
  <c r="I173" i="47"/>
  <c r="H173" i="47"/>
  <c r="G173" i="47"/>
  <c r="F173" i="47"/>
  <c r="E173" i="47"/>
  <c r="D173" i="47"/>
  <c r="C173" i="47"/>
  <c r="J172" i="47"/>
  <c r="H172" i="47"/>
  <c r="G172" i="47"/>
  <c r="F172" i="47"/>
  <c r="E172" i="47"/>
  <c r="D172" i="47"/>
  <c r="C172" i="47"/>
  <c r="J171" i="47"/>
  <c r="I171" i="47"/>
  <c r="H171" i="47"/>
  <c r="G171" i="47"/>
  <c r="F171" i="47"/>
  <c r="E171" i="47"/>
  <c r="D171" i="47"/>
  <c r="C171" i="47"/>
  <c r="J170" i="47"/>
  <c r="I170" i="47"/>
  <c r="H170" i="47"/>
  <c r="G170" i="47"/>
  <c r="F170" i="47"/>
  <c r="E170" i="47"/>
  <c r="D170" i="47"/>
  <c r="C170" i="47"/>
  <c r="J169" i="47"/>
  <c r="I169" i="47"/>
  <c r="H169" i="47"/>
  <c r="G169" i="47"/>
  <c r="F169" i="47"/>
  <c r="E169" i="47"/>
  <c r="D169" i="47"/>
  <c r="C169" i="47"/>
  <c r="J168" i="47"/>
  <c r="I168" i="47"/>
  <c r="H168" i="47"/>
  <c r="G168" i="47"/>
  <c r="D168" i="47"/>
  <c r="C168" i="47"/>
  <c r="J167" i="47"/>
  <c r="I167" i="47"/>
  <c r="H167" i="47"/>
  <c r="G167" i="47"/>
  <c r="F167" i="47"/>
  <c r="E167" i="47"/>
  <c r="D167" i="47"/>
  <c r="C167" i="47"/>
  <c r="K67" i="47"/>
  <c r="K66" i="47"/>
  <c r="J65" i="47"/>
  <c r="I65" i="47"/>
  <c r="H65" i="47"/>
  <c r="G65" i="47"/>
  <c r="F65" i="47"/>
  <c r="E65" i="47"/>
  <c r="D65" i="47"/>
  <c r="C65" i="47"/>
  <c r="K64" i="47"/>
  <c r="K63" i="47"/>
  <c r="K62" i="47"/>
  <c r="K61" i="47"/>
  <c r="K60" i="47"/>
  <c r="K59" i="47"/>
  <c r="K58" i="47"/>
  <c r="K57" i="47"/>
  <c r="K56" i="47"/>
  <c r="K55" i="47"/>
  <c r="K54"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147" i="47"/>
  <c r="K146" i="47"/>
  <c r="J145" i="47"/>
  <c r="I145" i="47"/>
  <c r="H145" i="47"/>
  <c r="G145" i="47"/>
  <c r="F145" i="47"/>
  <c r="E145" i="47"/>
  <c r="D145" i="47"/>
  <c r="C145" i="47"/>
  <c r="K144" i="47"/>
  <c r="K143" i="47"/>
  <c r="K142" i="47"/>
  <c r="K141" i="47"/>
  <c r="K140" i="47"/>
  <c r="K139" i="47"/>
  <c r="K138" i="47"/>
  <c r="K137" i="47"/>
  <c r="K136" i="47"/>
  <c r="K135" i="47"/>
  <c r="K134" i="47"/>
  <c r="K101" i="14" l="1"/>
  <c r="J157" i="14"/>
  <c r="K45" i="14"/>
  <c r="K146" i="14"/>
  <c r="K153" i="14"/>
  <c r="K154" i="14"/>
  <c r="K65" i="47"/>
  <c r="K173" i="47"/>
  <c r="K151" i="14"/>
  <c r="K147" i="14"/>
  <c r="K152" i="14"/>
  <c r="K149" i="14"/>
  <c r="K148" i="14"/>
  <c r="K150" i="14"/>
  <c r="C157" i="14"/>
  <c r="G157" i="14"/>
  <c r="K31" i="14"/>
  <c r="K87" i="14"/>
  <c r="K143" i="14"/>
  <c r="D157" i="14"/>
  <c r="H157" i="14"/>
  <c r="K73" i="14"/>
  <c r="K129" i="14"/>
  <c r="K155" i="14"/>
  <c r="K17" i="14"/>
  <c r="E157" i="14"/>
  <c r="I157" i="14"/>
  <c r="K59" i="14"/>
  <c r="K115" i="14"/>
  <c r="K179" i="47"/>
  <c r="K81" i="47"/>
  <c r="K49" i="47"/>
  <c r="K33" i="47"/>
  <c r="K97" i="47"/>
  <c r="K113" i="47"/>
  <c r="K145" i="47"/>
  <c r="K129" i="47"/>
  <c r="E150" i="59"/>
  <c r="J156" i="59"/>
  <c r="I156" i="59"/>
  <c r="H156" i="59"/>
  <c r="G156" i="59"/>
  <c r="F156" i="59"/>
  <c r="E156" i="59"/>
  <c r="D156" i="59"/>
  <c r="C156" i="59"/>
  <c r="J155" i="59"/>
  <c r="I155" i="59"/>
  <c r="H155" i="59"/>
  <c r="G155" i="59"/>
  <c r="F155" i="59"/>
  <c r="E155" i="59"/>
  <c r="D155" i="59"/>
  <c r="C155" i="59"/>
  <c r="J154" i="59"/>
  <c r="I154" i="59"/>
  <c r="H154" i="59"/>
  <c r="G154" i="59"/>
  <c r="F154" i="59"/>
  <c r="E154" i="59"/>
  <c r="D154" i="59"/>
  <c r="C154" i="59"/>
  <c r="J153" i="59"/>
  <c r="I153" i="59"/>
  <c r="H153" i="59"/>
  <c r="G153" i="59"/>
  <c r="F153" i="59"/>
  <c r="E153" i="59"/>
  <c r="D153" i="59"/>
  <c r="C153" i="59"/>
  <c r="J152" i="59"/>
  <c r="I152" i="59"/>
  <c r="H152" i="59"/>
  <c r="G152" i="59"/>
  <c r="F152" i="59"/>
  <c r="E152" i="59"/>
  <c r="D152" i="59"/>
  <c r="C152" i="59"/>
  <c r="J151" i="59"/>
  <c r="I151" i="59"/>
  <c r="H151" i="59"/>
  <c r="G151" i="59"/>
  <c r="F151" i="59"/>
  <c r="E151" i="59"/>
  <c r="D151" i="59"/>
  <c r="C151" i="59"/>
  <c r="J150" i="59"/>
  <c r="I150" i="59"/>
  <c r="H150" i="59"/>
  <c r="G150" i="59"/>
  <c r="F150" i="59"/>
  <c r="D150" i="59"/>
  <c r="C150" i="59"/>
  <c r="J149" i="59"/>
  <c r="I149" i="59"/>
  <c r="H149" i="59"/>
  <c r="G149" i="59"/>
  <c r="F149" i="59"/>
  <c r="E149" i="59"/>
  <c r="D149" i="59"/>
  <c r="C149" i="59"/>
  <c r="J148" i="59"/>
  <c r="I148" i="59"/>
  <c r="H148" i="59"/>
  <c r="G148" i="59"/>
  <c r="F148" i="59"/>
  <c r="E148" i="59"/>
  <c r="D148" i="59"/>
  <c r="C148" i="59"/>
  <c r="J147" i="59"/>
  <c r="I147" i="59"/>
  <c r="H147" i="59"/>
  <c r="G147" i="59"/>
  <c r="F147" i="59"/>
  <c r="E147" i="59"/>
  <c r="D147" i="59"/>
  <c r="C147" i="59"/>
  <c r="J146" i="59"/>
  <c r="I146" i="59"/>
  <c r="H146" i="59"/>
  <c r="G146" i="59"/>
  <c r="F146" i="59"/>
  <c r="E146" i="59"/>
  <c r="D146" i="59"/>
  <c r="C146" i="59"/>
  <c r="J143" i="59"/>
  <c r="I143" i="59"/>
  <c r="H143" i="59"/>
  <c r="G143" i="59"/>
  <c r="F143" i="59"/>
  <c r="E143" i="59"/>
  <c r="D143" i="59"/>
  <c r="C143" i="59"/>
  <c r="K142" i="59"/>
  <c r="K141" i="59"/>
  <c r="K140" i="59"/>
  <c r="K139" i="59"/>
  <c r="K138" i="59"/>
  <c r="K137" i="59"/>
  <c r="K136" i="59"/>
  <c r="K135" i="59"/>
  <c r="K134" i="59"/>
  <c r="K133" i="59"/>
  <c r="K132" i="59"/>
  <c r="J129" i="59"/>
  <c r="I129" i="59"/>
  <c r="H129" i="59"/>
  <c r="G129" i="59"/>
  <c r="F129" i="59"/>
  <c r="E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E150" i="1"/>
  <c r="J156" i="1"/>
  <c r="I156" i="1"/>
  <c r="H156" i="1"/>
  <c r="G156" i="1"/>
  <c r="F156" i="1"/>
  <c r="E156" i="1"/>
  <c r="D156" i="1"/>
  <c r="C156" i="1"/>
  <c r="J155" i="1"/>
  <c r="I155" i="1"/>
  <c r="H155" i="1"/>
  <c r="G155" i="1"/>
  <c r="F155" i="1"/>
  <c r="E155" i="1"/>
  <c r="D155" i="1"/>
  <c r="C155" i="1"/>
  <c r="J154" i="1"/>
  <c r="I154" i="1"/>
  <c r="H154" i="1"/>
  <c r="G154" i="1"/>
  <c r="F154" i="1"/>
  <c r="E154" i="1"/>
  <c r="D154" i="1"/>
  <c r="C154" i="1"/>
  <c r="J153" i="1"/>
  <c r="I153" i="1"/>
  <c r="H153" i="1"/>
  <c r="G153" i="1"/>
  <c r="F153" i="1"/>
  <c r="E153" i="1"/>
  <c r="D153" i="1"/>
  <c r="C153" i="1"/>
  <c r="J152" i="1"/>
  <c r="I152" i="1"/>
  <c r="H152" i="1"/>
  <c r="G152" i="1"/>
  <c r="F152" i="1"/>
  <c r="E152" i="1"/>
  <c r="D152" i="1"/>
  <c r="C152" i="1"/>
  <c r="J151" i="1"/>
  <c r="I151" i="1"/>
  <c r="H151" i="1"/>
  <c r="G151" i="1"/>
  <c r="F151" i="1"/>
  <c r="E151" i="1"/>
  <c r="D151" i="1"/>
  <c r="C151" i="1"/>
  <c r="J150" i="1"/>
  <c r="I150" i="1"/>
  <c r="H150" i="1"/>
  <c r="G150" i="1"/>
  <c r="F150" i="1"/>
  <c r="D150" i="1"/>
  <c r="C150" i="1"/>
  <c r="J149" i="1"/>
  <c r="I149" i="1"/>
  <c r="H149" i="1"/>
  <c r="G149" i="1"/>
  <c r="F149" i="1"/>
  <c r="E149" i="1"/>
  <c r="D149" i="1"/>
  <c r="C149" i="1"/>
  <c r="J148" i="1"/>
  <c r="I148" i="1"/>
  <c r="H148" i="1"/>
  <c r="G148" i="1"/>
  <c r="F148" i="1"/>
  <c r="E148" i="1"/>
  <c r="D148" i="1"/>
  <c r="C148" i="1"/>
  <c r="J147" i="1"/>
  <c r="I147" i="1"/>
  <c r="H147" i="1"/>
  <c r="G147" i="1"/>
  <c r="F147" i="1"/>
  <c r="E147" i="1"/>
  <c r="D147" i="1"/>
  <c r="C147" i="1"/>
  <c r="J146" i="1"/>
  <c r="I146" i="1"/>
  <c r="H146" i="1"/>
  <c r="G146" i="1"/>
  <c r="F146" i="1"/>
  <c r="E146" i="1"/>
  <c r="D146" i="1"/>
  <c r="C146" i="1"/>
  <c r="C87" i="1"/>
  <c r="J129" i="1"/>
  <c r="I129" i="1"/>
  <c r="H129" i="1"/>
  <c r="G129" i="1"/>
  <c r="F129" i="1"/>
  <c r="E129" i="1"/>
  <c r="D129" i="1"/>
  <c r="C129" i="1"/>
  <c r="K128" i="1"/>
  <c r="K127" i="1"/>
  <c r="K126" i="1"/>
  <c r="K125" i="1"/>
  <c r="K124" i="1"/>
  <c r="K123" i="1"/>
  <c r="K122" i="1"/>
  <c r="K121" i="1"/>
  <c r="K120" i="1"/>
  <c r="K119" i="1"/>
  <c r="K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K101" i="59" l="1"/>
  <c r="K45" i="59"/>
  <c r="F157" i="59"/>
  <c r="J157" i="59"/>
  <c r="K153" i="59"/>
  <c r="K154" i="59"/>
  <c r="K148" i="59"/>
  <c r="K146" i="1"/>
  <c r="K157" i="14"/>
  <c r="K151" i="59"/>
  <c r="K150" i="59"/>
  <c r="K152" i="59"/>
  <c r="K147" i="59"/>
  <c r="K149" i="59"/>
  <c r="K155" i="59"/>
  <c r="C157" i="59"/>
  <c r="G157" i="59"/>
  <c r="K143" i="59"/>
  <c r="K17" i="59"/>
  <c r="H157" i="59"/>
  <c r="K73" i="59"/>
  <c r="K146" i="59"/>
  <c r="K156" i="59"/>
  <c r="K31" i="59"/>
  <c r="K87" i="59"/>
  <c r="D157" i="59"/>
  <c r="K129" i="59"/>
  <c r="E157" i="59"/>
  <c r="I157" i="59"/>
  <c r="K59" i="59"/>
  <c r="K115" i="59"/>
  <c r="K129" i="1"/>
  <c r="K115" i="1"/>
  <c r="K101" i="1"/>
  <c r="K87" i="1"/>
  <c r="K73" i="1"/>
  <c r="K59" i="1"/>
  <c r="K45" i="1"/>
  <c r="K31" i="1"/>
  <c r="K157" i="59" l="1"/>
  <c r="E255" i="43" l="1"/>
  <c r="D255" i="43"/>
  <c r="B21" i="66" l="1"/>
  <c r="B22" i="66"/>
  <c r="B23" i="66"/>
  <c r="B24" i="66"/>
  <c r="B25" i="66"/>
  <c r="B20" i="66"/>
  <c r="X6" i="67"/>
  <c r="Y6" i="67"/>
  <c r="X7" i="67"/>
  <c r="Y7" i="67"/>
  <c r="X8" i="67"/>
  <c r="Y8" i="67"/>
  <c r="X9" i="67"/>
  <c r="Y9" i="67"/>
  <c r="X10" i="67"/>
  <c r="Y10" i="67"/>
  <c r="N11" i="67"/>
  <c r="O11" i="67"/>
  <c r="X5" i="67"/>
  <c r="Y5" i="67"/>
  <c r="R143" i="19" l="1"/>
  <c r="Q143" i="19"/>
  <c r="P143" i="19"/>
  <c r="N143" i="19"/>
  <c r="M143" i="19"/>
  <c r="L143" i="19"/>
  <c r="J143" i="19"/>
  <c r="I143" i="19"/>
  <c r="H143" i="19"/>
  <c r="F143" i="19"/>
  <c r="E143" i="19"/>
  <c r="D143" i="19"/>
  <c r="R17" i="19"/>
  <c r="Q17" i="19"/>
  <c r="P17" i="19"/>
  <c r="N17" i="19"/>
  <c r="M17" i="19"/>
  <c r="L17" i="19"/>
  <c r="J17" i="19"/>
  <c r="I17" i="19"/>
  <c r="H17" i="19"/>
  <c r="F17" i="19"/>
  <c r="E17" i="19"/>
  <c r="D17" i="19"/>
  <c r="H16" i="32"/>
  <c r="G16" i="32"/>
  <c r="F16" i="32"/>
  <c r="E16" i="32"/>
  <c r="D16" i="32"/>
  <c r="C16" i="32"/>
  <c r="I16" i="32"/>
  <c r="J15" i="32"/>
  <c r="J143" i="1"/>
  <c r="I143" i="1"/>
  <c r="H143" i="1"/>
  <c r="G143" i="1"/>
  <c r="F143" i="1"/>
  <c r="E143" i="1"/>
  <c r="D143" i="1"/>
  <c r="C143" i="1"/>
  <c r="D17" i="1"/>
  <c r="E17" i="1"/>
  <c r="E157" i="1" s="1"/>
  <c r="F17" i="1"/>
  <c r="F157" i="1" s="1"/>
  <c r="G17" i="1"/>
  <c r="G157" i="1" s="1"/>
  <c r="H17" i="1"/>
  <c r="H157" i="1" s="1"/>
  <c r="I17" i="1"/>
  <c r="I157" i="1" s="1"/>
  <c r="J17" i="1"/>
  <c r="J157" i="1" s="1"/>
  <c r="C17" i="1"/>
  <c r="C157" i="1" s="1"/>
  <c r="K142" i="1"/>
  <c r="K16" i="1"/>
  <c r="K163" i="47"/>
  <c r="K162" i="47"/>
  <c r="J161" i="47"/>
  <c r="I161" i="47"/>
  <c r="H161" i="47"/>
  <c r="G161" i="47"/>
  <c r="F161" i="47"/>
  <c r="E161" i="47"/>
  <c r="D161" i="47"/>
  <c r="C161" i="47"/>
  <c r="K160" i="47"/>
  <c r="K159" i="47"/>
  <c r="K158" i="47"/>
  <c r="K157" i="47"/>
  <c r="K156" i="47"/>
  <c r="K155" i="47"/>
  <c r="K154" i="47"/>
  <c r="K153" i="47"/>
  <c r="K152" i="47"/>
  <c r="K151" i="47"/>
  <c r="K150" i="47"/>
  <c r="K16" i="47"/>
  <c r="D17" i="47"/>
  <c r="E17" i="47"/>
  <c r="E177" i="47" s="1"/>
  <c r="F17" i="47"/>
  <c r="F177" i="47" s="1"/>
  <c r="G17" i="47"/>
  <c r="G177" i="47" s="1"/>
  <c r="H17" i="47"/>
  <c r="I17" i="47"/>
  <c r="I177" i="47" s="1"/>
  <c r="J17" i="47"/>
  <c r="J177" i="47" s="1"/>
  <c r="C17" i="47"/>
  <c r="C177" i="47" s="1"/>
  <c r="D157" i="1" l="1"/>
  <c r="H177" i="47"/>
  <c r="D177" i="47"/>
  <c r="K156" i="1"/>
  <c r="K161" i="47"/>
  <c r="K176" i="47"/>
  <c r="W11" i="67" l="1"/>
  <c r="V11" i="67"/>
  <c r="U11" i="67"/>
  <c r="T11" i="67"/>
  <c r="S11" i="67"/>
  <c r="R11" i="67"/>
  <c r="Q11" i="67"/>
  <c r="P11" i="67"/>
  <c r="M11" i="67"/>
  <c r="L11" i="67"/>
  <c r="K11" i="67"/>
  <c r="J11" i="67"/>
  <c r="I11" i="67"/>
  <c r="H11" i="67"/>
  <c r="G11" i="67"/>
  <c r="F11" i="67"/>
  <c r="E11" i="67"/>
  <c r="D11" i="67"/>
  <c r="C11" i="67"/>
  <c r="B11" i="67"/>
  <c r="X11" i="67" s="1"/>
  <c r="N25" i="66"/>
  <c r="N24" i="66"/>
  <c r="N23" i="66"/>
  <c r="N22" i="66"/>
  <c r="N21" i="66"/>
  <c r="N20" i="66"/>
  <c r="Y11" i="67" l="1"/>
  <c r="N27" i="66"/>
  <c r="K33" i="58"/>
  <c r="K30" i="58"/>
  <c r="K6" i="58"/>
  <c r="D34" i="58" l="1"/>
  <c r="F34" i="58"/>
  <c r="J33" i="58" l="1"/>
  <c r="K45" i="43"/>
  <c r="D6" i="40" l="1"/>
  <c r="D7" i="40"/>
  <c r="D8" i="40"/>
  <c r="D9" i="40"/>
  <c r="D5" i="40"/>
  <c r="K254" i="43"/>
  <c r="K47" i="43"/>
  <c r="K110" i="23" l="1"/>
  <c r="J110" i="23"/>
  <c r="I110" i="23"/>
  <c r="H110" i="23"/>
  <c r="G110" i="23"/>
  <c r="F110" i="23"/>
  <c r="E110" i="23"/>
  <c r="D110" i="23"/>
  <c r="C110" i="23"/>
  <c r="M109" i="23"/>
  <c r="L108" i="23"/>
  <c r="M107" i="23"/>
  <c r="L107" i="23"/>
  <c r="M106" i="23"/>
  <c r="L106" i="23"/>
  <c r="M105" i="23"/>
  <c r="L105" i="23"/>
  <c r="I4" i="8"/>
  <c r="I3" i="8"/>
  <c r="I4" i="7"/>
  <c r="I3" i="7"/>
  <c r="I4" i="6"/>
  <c r="I3" i="6"/>
  <c r="K150" i="1" l="1"/>
  <c r="K155" i="1"/>
  <c r="K151" i="1"/>
  <c r="K166" i="47"/>
  <c r="K167" i="47"/>
  <c r="K168" i="47"/>
  <c r="K169" i="47"/>
  <c r="K170" i="47"/>
  <c r="K171" i="47"/>
  <c r="K175" i="47"/>
  <c r="K149" i="1"/>
  <c r="K152" i="1"/>
  <c r="K147" i="1"/>
  <c r="K154" i="1"/>
  <c r="K153" i="1"/>
  <c r="K148" i="1"/>
  <c r="M110" i="23"/>
  <c r="L110" i="23"/>
  <c r="K3" i="40"/>
  <c r="J3" i="40"/>
  <c r="K157" i="1" l="1"/>
  <c r="J5" i="40"/>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174" i="47" l="1"/>
  <c r="J6" i="32"/>
  <c r="J7" i="32"/>
  <c r="J8" i="32"/>
  <c r="J9" i="32"/>
  <c r="J10" i="32"/>
  <c r="J11" i="32"/>
  <c r="J12" i="32"/>
  <c r="J13" i="32"/>
  <c r="J14" i="32"/>
  <c r="J5" i="32"/>
  <c r="J16" i="32" l="1"/>
  <c r="K172" i="47"/>
  <c r="K177" i="47" s="1"/>
  <c r="K101" i="23"/>
  <c r="J101" i="23"/>
  <c r="I101" i="23"/>
  <c r="H101" i="23"/>
  <c r="G101" i="23"/>
  <c r="F101" i="23"/>
  <c r="E101" i="23"/>
  <c r="D101" i="23"/>
  <c r="C101" i="23"/>
  <c r="B101" i="23"/>
  <c r="K92" i="23"/>
  <c r="J92" i="23"/>
  <c r="I92" i="23"/>
  <c r="H92" i="23"/>
  <c r="G92" i="23"/>
  <c r="F92" i="23"/>
  <c r="E92" i="23"/>
  <c r="D92" i="23"/>
  <c r="C92" i="23"/>
  <c r="B92" i="23"/>
  <c r="M100" i="23"/>
  <c r="L100" i="23"/>
  <c r="M99" i="23"/>
  <c r="L99" i="23"/>
  <c r="M98" i="23"/>
  <c r="L98" i="23"/>
  <c r="M97" i="23"/>
  <c r="L97" i="23"/>
  <c r="M96" i="23"/>
  <c r="L96" i="23"/>
  <c r="M91" i="23"/>
  <c r="L91" i="23"/>
  <c r="M90" i="23"/>
  <c r="L90" i="23"/>
  <c r="M89" i="23"/>
  <c r="L89" i="23"/>
  <c r="M88" i="23"/>
  <c r="L88" i="23"/>
  <c r="M87" i="23"/>
  <c r="L87" i="23"/>
  <c r="C83" i="23"/>
  <c r="C111" i="23" s="1"/>
  <c r="D83" i="23"/>
  <c r="D111" i="23" s="1"/>
  <c r="E83" i="23"/>
  <c r="F83" i="23"/>
  <c r="G83" i="23"/>
  <c r="H83" i="23"/>
  <c r="H111" i="23" s="1"/>
  <c r="I83" i="23"/>
  <c r="J83" i="23"/>
  <c r="K83" i="23"/>
  <c r="K111" i="23" s="1"/>
  <c r="B83" i="23"/>
  <c r="M79" i="23"/>
  <c r="M80" i="23"/>
  <c r="M81" i="23"/>
  <c r="M82" i="23"/>
  <c r="M78" i="23"/>
  <c r="L79" i="23"/>
  <c r="L80" i="23"/>
  <c r="L81" i="23"/>
  <c r="L82" i="23"/>
  <c r="L78" i="23"/>
  <c r="K178" i="47"/>
  <c r="K7" i="47"/>
  <c r="K8" i="47"/>
  <c r="K9" i="47"/>
  <c r="K10" i="47"/>
  <c r="K11" i="47"/>
  <c r="K12" i="47"/>
  <c r="K13" i="47"/>
  <c r="K14" i="47"/>
  <c r="K15" i="47"/>
  <c r="K18" i="47"/>
  <c r="K19" i="47"/>
  <c r="K6" i="47"/>
  <c r="K133" i="1"/>
  <c r="K134" i="1"/>
  <c r="K135" i="1"/>
  <c r="K136" i="1"/>
  <c r="K137" i="1"/>
  <c r="K138" i="1"/>
  <c r="K139" i="1"/>
  <c r="K140" i="1"/>
  <c r="K141" i="1"/>
  <c r="K132" i="1"/>
  <c r="K7" i="1"/>
  <c r="K8" i="1"/>
  <c r="K9" i="1"/>
  <c r="K10" i="1"/>
  <c r="K11" i="1"/>
  <c r="K12" i="1"/>
  <c r="K13" i="1"/>
  <c r="K14" i="1"/>
  <c r="K15" i="1"/>
  <c r="K6" i="1"/>
  <c r="B111" i="23" l="1"/>
  <c r="G111" i="23"/>
  <c r="J111" i="23"/>
  <c r="F111" i="23"/>
  <c r="I111" i="23"/>
  <c r="E111" i="23"/>
  <c r="K143" i="1"/>
  <c r="K17" i="1"/>
  <c r="K17" i="47"/>
  <c r="M101" i="23"/>
  <c r="L92" i="23"/>
  <c r="M83" i="23"/>
  <c r="L101" i="23"/>
  <c r="L83" i="23"/>
  <c r="M92" i="23"/>
  <c r="K4" i="43"/>
  <c r="L111" i="23" l="1"/>
  <c r="M111" i="23"/>
  <c r="K255" i="43"/>
  <c r="J30"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<sst xmlns="http://schemas.openxmlformats.org/spreadsheetml/2006/main" count="3824" uniqueCount="795">
  <si>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</si>
  <si>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</si>
  <si>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</si>
  <si>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</si>
  <si>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</si>
  <si>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</si>
  <si>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</si>
  <si>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</si>
  <si>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</si>
  <si>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</si>
  <si>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</si>
  <si>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</si>
  <si>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</si>
  <si>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</si>
  <si>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</si>
  <si>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</si>
  <si>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</si>
  <si>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</si>
  <si>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</si>
  <si>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</si>
  <si>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</si>
  <si>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</si>
  <si>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</si>
  <si>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</si>
  <si>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</si>
  <si>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</si>
  <si>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</si>
  <si>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</si>
  <si>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</si>
  <si>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</si>
  <si>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</si>
  <si>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</si>
  <si>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</si>
  <si>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</si>
  <si>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</si>
  <si>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</si>
  <si>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</si>
  <si>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</si>
  <si>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</si>
  <si>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</si>
  <si>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</si>
  <si>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</si>
  <si>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</si>
  <si>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</si>
  <si>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</si>
  <si>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</si>
  <si>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</si>
  <si>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</si>
  <si>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</si>
  <si>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</si>
  <si>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</si>
  <si>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</si>
  <si>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</si>
  <si>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</si>
  <si>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</si>
  <si>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</si>
  <si>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</si>
  <si>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</si>
  <si>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</si>
  <si>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</si>
  <si>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</si>
  <si>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</si>
  <si>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</si>
  <si>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</si>
  <si>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</si>
  <si>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</si>
  <si>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</si>
  <si>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</si>
  <si>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</si>
  <si>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</si>
  <si>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</si>
  <si>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</si>
  <si>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</si>
  <si>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</si>
  <si>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</si>
  <si>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</si>
  <si>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</si>
  <si>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</si>
  <si>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</si>
  <si>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</si>
  <si>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</si>
  <si>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</si>
  <si>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</si>
  <si>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</si>
  <si>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</si>
  <si>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</si>
  <si>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</si>
  <si>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</si>
  <si>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</si>
  <si>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</si>
  <si>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</si>
  <si>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</si>
  <si>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</si>
  <si>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</si>
  <si>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</si>
  <si>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</si>
  <si>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</si>
  <si>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</si>
  <si>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</si>
  <si>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</si>
  <si>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</si>
  <si>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</si>
  <si>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</si>
  <si>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</si>
  <si>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</si>
  <si>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</si>
  <si>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</si>
  <si>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</si>
  <si>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</si>
  <si>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</si>
  <si>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</si>
  <si>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</si>
  <si>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</si>
  <si>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</si>
  <si>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</si>
  <si>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</si>
  <si>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</si>
  <si>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</si>
  <si>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</si>
  <si>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</si>
  <si>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</si>
  <si>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</si>
  <si>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</si>
  <si>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</si>
  <si>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</si>
  <si>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</si>
  <si>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</si>
  <si>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</si>
  <si>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</si>
  <si>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</si>
  <si>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</si>
  <si>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</si>
  <si>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</si>
  <si>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</si>
  <si>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</si>
  <si>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</si>
  <si>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</si>
  <si>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</si>
  <si>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</si>
  <si>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</si>
  <si>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</si>
  <si>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</si>
  <si>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</si>
  <si>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</si>
  <si>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</si>
  <si>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</si>
  <si>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</si>
  <si>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</si>
  <si>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</si>
  <si>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</si>
  <si>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</si>
  <si>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</si>
  <si>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</si>
  <si>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</si>
  <si>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</si>
  <si>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</si>
  <si>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</si>
  <si>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</si>
  <si>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</si>
  <si>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</si>
  <si>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</si>
  <si>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</si>
  <si>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</si>
  <si>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</si>
  <si>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</si>
  <si>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</si>
  <si>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</si>
  <si>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</si>
  <si>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</si>
  <si>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</si>
  <si>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</si>
  <si>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</si>
  <si>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</si>
  <si>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</si>
  <si>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</si>
  <si>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</si>
  <si>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</si>
  <si>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</si>
  <si>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</si>
  <si>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</si>
  <si>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</si>
  <si>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</si>
  <si>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</si>
  <si>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</si>
  <si>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</si>
  <si>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</si>
  <si>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</si>
  <si>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</si>
  <si>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</si>
  <si>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</si>
  <si>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</si>
  <si>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</si>
  <si>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</si>
  <si>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</si>
  <si>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</si>
  <si>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</si>
  <si>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</si>
  <si>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</si>
  <si>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</si>
  <si>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</si>
  <si>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</si>
  <si>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</si>
  <si>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</si>
  <si>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</si>
  <si>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</si>
  <si>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</si>
  <si>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</si>
  <si>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</si>
  <si>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</si>
  <si>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</si>
  <si>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</si>
  <si>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</si>
  <si>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</si>
  <si>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</si>
  <si>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</si>
  <si>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</si>
  <si>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</si>
  <si>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</si>
  <si>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</si>
  <si>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</si>
  <si>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</si>
  <si>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</si>
  <si>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</si>
  <si>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</si>
  <si>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</si>
  <si>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</si>
  <si>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</si>
  <si>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</si>
  <si>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</si>
  <si>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</si>
  <si>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</si>
  <si>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</si>
  <si>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</si>
  <si>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</si>
  <si>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</si>
  <si>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</si>
  <si>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</si>
  <si>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</si>
  <si>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</si>
  <si>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</si>
  <si>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</si>
  <si>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</si>
  <si>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</si>
  <si>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</si>
  <si>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</si>
  <si>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</si>
  <si>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</si>
  <si>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</si>
  <si>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</si>
  <si>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</si>
  <si>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</si>
  <si>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</si>
  <si>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</si>
  <si>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</si>
  <si>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</si>
  <si>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</si>
  <si>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</si>
  <si>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</si>
  <si>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</si>
  <si>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</si>
  <si>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</si>
  <si>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</si>
  <si>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</si>
  <si>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</si>
  <si>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</si>
  <si>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</si>
  <si>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</si>
  <si>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</si>
  <si>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</si>
  <si>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</si>
  <si>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</si>
  <si>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</si>
  <si>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</si>
  <si>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</si>
  <si>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</si>
  <si>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</si>
  <si>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</si>
  <si>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</si>
  <si>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</si>
  <si>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</si>
  <si>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</si>
  <si>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</si>
  <si>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</si>
  <si>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</si>
  <si>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</si>
  <si>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</si>
  <si>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</si>
  <si>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</si>
  <si>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</si>
  <si>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</si>
  <si>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</si>
  <si>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</si>
  <si>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</si>
  <si>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</si>
  <si>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</si>
  <si>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</si>
  <si>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</si>
  <si>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</si>
  <si>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</si>
  <si>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</si>
  <si>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</si>
  <si>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</si>
  <si>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</si>
  <si>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</si>
  <si>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</si>
  <si>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</si>
  <si>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</si>
  <si>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</si>
  <si>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</si>
  <si>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</si>
  <si>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</si>
  <si>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</si>
  <si>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</si>
  <si>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</si>
  <si>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</si>
  <si>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</si>
  <si>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</si>
  <si>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</si>
  <si>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</si>
  <si>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</si>
  <si>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</si>
  <si>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</si>
  <si>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</si>
  <si>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</si>
  <si>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</si>
  <si>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</si>
  <si>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</si>
  <si>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</si>
  <si>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</si>
  <si>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</si>
  <si>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</si>
  <si>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</si>
  <si>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</si>
  <si>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</si>
  <si>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</si>
  <si>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</si>
  <si>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</si>
  <si>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</si>
  <si>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</si>
  <si>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</si>
  <si>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</si>
  <si>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</si>
  <si>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</si>
  <si>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</si>
  <si>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</si>
  <si>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</si>
  <si>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</si>
  <si>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</si>
  <si>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</si>
  <si>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</si>
  <si>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</si>
  <si>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</si>
  <si>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</si>
  <si>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</si>
  <si>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</si>
  <si>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</si>
  <si>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</si>
  <si>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</si>
  <si>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</si>
  <si>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</si>
  <si>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</si>
  <si>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</si>
  <si>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</si>
  <si>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</si>
  <si>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</si>
  <si>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</si>
  <si>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</si>
  <si>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</si>
  <si>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</si>
  <si>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</si>
  <si>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</si>
  <si>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</si>
  <si>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</si>
  <si>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</si>
  <si>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</si>
  <si>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</si>
  <si>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</si>
  <si>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</si>
  <si>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</si>
  <si>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</si>
  <si>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</si>
  <si>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</si>
  <si>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</si>
  <si>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</si>
  <si>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</si>
  <si>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</si>
  <si>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</si>
  <si>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</si>
  <si>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</si>
  <si>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</si>
  <si>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</si>
  <si>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</si>
  <si>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</si>
  <si>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</si>
  <si>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</si>
  <si>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</si>
  <si>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</si>
  <si>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</si>
  <si>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</si>
  <si>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</si>
  <si>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</si>
  <si>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</si>
  <si>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</si>
  <si>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</si>
  <si>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</si>
  <si>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</si>
  <si>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</si>
  <si>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</si>
  <si>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</si>
  <si>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</si>
  <si>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</si>
  <si>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</si>
  <si>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</si>
  <si>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</si>
  <si>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</si>
  <si>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</si>
  <si>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</si>
  <si>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</si>
  <si>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</si>
  <si>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</si>
  <si>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</si>
  <si>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</si>
  <si>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</si>
  <si>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</si>
  <si>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</si>
  <si>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</si>
  <si>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</si>
  <si>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</si>
  <si>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</si>
  <si>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</si>
  <si>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</si>
  <si>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</si>
  <si>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</si>
  <si>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</si>
  <si>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</si>
  <si>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</si>
  <si>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</si>
  <si>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</si>
  <si>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</si>
  <si>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</si>
  <si>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</si>
  <si>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</si>
  <si>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</si>
  <si>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</si>
  <si>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</si>
  <si>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</si>
  <si>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</si>
  <si>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</si>
  <si>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</si>
  <si>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</si>
  <si>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</si>
  <si>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</si>
  <si>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</si>
  <si>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</si>
  <si>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</si>
  <si>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</si>
  <si>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</si>
  <si>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</si>
  <si>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</si>
  <si>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</si>
  <si>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</si>
  <si>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</si>
  <si>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</si>
  <si>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</si>
  <si>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</si>
  <si>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</si>
  <si>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</si>
  <si>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</si>
  <si>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</si>
  <si>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</si>
  <si>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</si>
  <si>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</si>
  <si>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</si>
  <si>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</si>
  <si>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</si>
  <si>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</si>
  <si>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</si>
  <si>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</si>
  <si>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</si>
  <si>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</si>
  <si>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</si>
  <si>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</si>
  <si>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</si>
  <si>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</si>
  <si>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</si>
  <si>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</si>
  <si>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</si>
  <si>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</si>
  <si>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</si>
  <si>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</si>
  <si>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</si>
  <si>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</si>
  <si>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</si>
  <si>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</si>
  <si>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</si>
  <si>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</si>
  <si>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</si>
  <si>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</si>
  <si>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</si>
  <si>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</si>
  <si>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</si>
  <si>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</si>
  <si>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</si>
  <si>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</si>
  <si>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</si>
  <si>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</si>
  <si>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</si>
  <si>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</si>
  <si>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</si>
  <si>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</si>
  <si>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</si>
  <si>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</si>
  <si>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</si>
  <si>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</si>
  <si>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</si>
  <si>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</si>
  <si>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</si>
  <si>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</si>
  <si>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</si>
  <si>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</si>
  <si>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</si>
  <si>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</si>
  <si>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</si>
  <si>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</si>
  <si>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</si>
  <si>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</si>
  <si>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</si>
  <si>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</si>
  <si>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</si>
  <si>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</si>
  <si>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</si>
  <si>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</si>
  <si>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</si>
  <si>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</si>
  <si>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</si>
  <si>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</si>
  <si>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</si>
  <si>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</si>
  <si>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</si>
  <si>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</si>
  <si>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</si>
  <si>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</si>
  <si>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</si>
  <si>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</si>
  <si>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</si>
  <si>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</si>
  <si>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</si>
  <si>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</si>
  <si>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</si>
  <si>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</si>
  <si>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</si>
  <si>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</si>
  <si>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</si>
  <si>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</si>
  <si>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</si>
  <si>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</si>
  <si>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</si>
  <si>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</si>
  <si>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</si>
  <si>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</si>
  <si>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</si>
  <si>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</si>
  <si>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</si>
  <si>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</si>
  <si>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</si>
  <si>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</si>
  <si>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</si>
  <si>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</si>
  <si>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</si>
  <si>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</si>
  <si>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</si>
  <si>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</si>
  <si>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</si>
  <si>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</si>
  <si>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</si>
  <si>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</si>
  <si>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</si>
  <si>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</si>
  <si>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</si>
  <si>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</si>
  <si>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</si>
  <si>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</si>
  <si>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</si>
  <si>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</si>
  <si>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</si>
  <si>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</si>
  <si>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</si>
  <si>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</si>
  <si>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</si>
  <si>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</si>
  <si>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</si>
  <si>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</si>
  <si>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</si>
  <si>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</si>
  <si>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</si>
  <si>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</si>
  <si>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</si>
  <si>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</si>
  <si>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</si>
  <si>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</si>
  <si>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</si>
  <si>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</si>
  <si>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</si>
  <si>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</si>
  <si>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</si>
  <si>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</si>
  <si>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</si>
  <si>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</si>
  <si>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</si>
  <si>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</si>
  <si>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</si>
  <si>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</si>
  <si>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</si>
  <si>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</si>
  <si>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</si>
  <si>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</si>
  <si>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</si>
  <si>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</si>
  <si>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</si>
  <si>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</si>
  <si>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</si>
  <si>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</si>
  <si>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</si>
  <si>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Masarykova univerzita</t>
  </si>
  <si>
    <t>Lékařská fakulta</t>
  </si>
  <si>
    <t>Farmaceutická fakulta</t>
  </si>
  <si>
    <t>Filozofická fakulta</t>
  </si>
  <si>
    <t>Právnická fakulta</t>
  </si>
  <si>
    <t>Fakulta sociálních studií</t>
  </si>
  <si>
    <t>Přírodovědecká fakulta</t>
  </si>
  <si>
    <t>Fakulta informatiky</t>
  </si>
  <si>
    <t>Pedagogická fakulta</t>
  </si>
  <si>
    <t>Fakulta sportovních studií</t>
  </si>
  <si>
    <t>Ekonomicko-správní fakulta</t>
  </si>
  <si>
    <t>Masarykova univerzita - úroveň VŠ/rektorátu, nikoliv údaje za součásti VŠ</t>
  </si>
  <si>
    <t>Teorie práva</t>
  </si>
  <si>
    <t>Ústav státu a práva AV ČR</t>
  </si>
  <si>
    <t>doktorský</t>
  </si>
  <si>
    <t>Animal physiology, immunology and developmental biology</t>
  </si>
  <si>
    <t>Biofyzikální ústav AV ČR</t>
  </si>
  <si>
    <t>Bioanalytical chemistry</t>
  </si>
  <si>
    <t>Ústav analytické chemie AV ČR</t>
  </si>
  <si>
    <t>Bioanalytická chemie</t>
  </si>
  <si>
    <t>Biochemie</t>
  </si>
  <si>
    <t>Biochemistry</t>
  </si>
  <si>
    <t>Cartography, geoinformatics and remote sensing</t>
  </si>
  <si>
    <t>Ústav výzkumu globální změny AV ČR</t>
  </si>
  <si>
    <t>Ecological and Evolutionary Biology</t>
  </si>
  <si>
    <t>Ústav biologie obratlovců AV ČR</t>
  </si>
  <si>
    <t>Ekologická a evoluční biologie</t>
  </si>
  <si>
    <t>Environmental Health Sciences</t>
  </si>
  <si>
    <t>Fyzická geografie</t>
  </si>
  <si>
    <t>Fyzika</t>
  </si>
  <si>
    <t>Astronomický ústav AV ČR; Biofyzikální ústav AV ČR; Ústav fyziky materiálů AV ČR; Ústav přístrojové techniky AV ČR</t>
  </si>
  <si>
    <t>Fyziologie, imunologie a vývojová biologie živočichů</t>
  </si>
  <si>
    <t>Genomics and Proteomics</t>
  </si>
  <si>
    <t>Genomika a proteomika</t>
  </si>
  <si>
    <t>Chemie</t>
  </si>
  <si>
    <t>Chemistry</t>
  </si>
  <si>
    <t>Kartografie, geoinformatika a dálkový průzkum Země</t>
  </si>
  <si>
    <t>Microbiology</t>
  </si>
  <si>
    <t>Mikrobiologie</t>
  </si>
  <si>
    <t>Molecular and Cell Biology and Genetics</t>
  </si>
  <si>
    <t>Molekulární a buněčná biologie a genetika</t>
  </si>
  <si>
    <t>Physical Geography</t>
  </si>
  <si>
    <t>Physics</t>
  </si>
  <si>
    <t>Pokročilé materiály a nanovědy</t>
  </si>
  <si>
    <t>Vysoké učení technické v Brně; Ústav fyziky materiálů AV ČR</t>
  </si>
  <si>
    <t>Social Geography and Regional Development</t>
  </si>
  <si>
    <t>Sociální geografie a regionální rozvoj</t>
  </si>
  <si>
    <t>Životní prostředí a zdraví</t>
  </si>
  <si>
    <t>Ústav pro českou literaturu AV ČR</t>
  </si>
  <si>
    <t>Etnologický ústav AV ČR</t>
  </si>
  <si>
    <t>Psychologický ústav AV ČR</t>
  </si>
  <si>
    <t>Zvukový design a multimediální technologie</t>
  </si>
  <si>
    <t>Vysoké učení technické v Brně</t>
  </si>
  <si>
    <t>navazující magisterský</t>
  </si>
  <si>
    <t>Z toho počet žen na Lékařské fakultě</t>
  </si>
  <si>
    <t>Z toho počet cizinců na Lékařské fakultě</t>
  </si>
  <si>
    <t>Z toho počet žen na Farmaceutické fakultě</t>
  </si>
  <si>
    <t>Z toho počet cizinců na Farmaceutické fakultě</t>
  </si>
  <si>
    <t>Z toho počet žen na Filozofické fakultě</t>
  </si>
  <si>
    <t>Z toho počet cizinců na Filozofické fakultě</t>
  </si>
  <si>
    <t>Z toho počet žen na Právnické fakultě</t>
  </si>
  <si>
    <t>Z toho počet cizinců na Právnické fakultě</t>
  </si>
  <si>
    <t>Z toho počet žen na Fakultě sociálních studií</t>
  </si>
  <si>
    <t>Z toho počet cizinců na Fakultě sociálních studií</t>
  </si>
  <si>
    <t>Z toho počet žen na Přírodovědecké fakultě</t>
  </si>
  <si>
    <t>Z toho počet cizinců na Přírodovědecké fakultě</t>
  </si>
  <si>
    <t>Z toho počet žen na Fakultě informatiky</t>
  </si>
  <si>
    <t>Z toho počet cizinců na Fakultě informatiky</t>
  </si>
  <si>
    <t>Z toho počet žen na Pedagogické fakultě</t>
  </si>
  <si>
    <t>Z toho počet cizinců na Pedagogické fakultě</t>
  </si>
  <si>
    <t>Z toho počet žen na Fakultě sportovních studií</t>
  </si>
  <si>
    <t>Z toho počet cizinců na Fakultě sportovních studií</t>
  </si>
  <si>
    <t>Z toho počet žen na Ekonomicko-správní fakultě</t>
  </si>
  <si>
    <t>Z toho počet cizinců na Ekonomicko-správní fakultě</t>
  </si>
  <si>
    <t>-</t>
  </si>
  <si>
    <t xml:space="preserve">Odmazány vzorce, počty studentů na řádku Celkem uvedeny bez duplicit, průměrná výše stipendia na řádku Celkem vypočtena jako podíl celkové sumy vyplaceného stipendia a počtu studentů. </t>
  </si>
  <si>
    <t>Tento řádek obsahuje i stipendia z následujícího řádku (v případě tíživé sociální situace studenta dle § 91 odst. 3)</t>
  </si>
  <si>
    <t>Počty žen na Lékařské fakultě</t>
  </si>
  <si>
    <t>Počty žen na Farmaceutické fakultě</t>
  </si>
  <si>
    <t>Počty žen na Filozofické fakultě</t>
  </si>
  <si>
    <t>Počty žen na Právnické fakultě</t>
  </si>
  <si>
    <t>Počty žen na Fakultě sociálních studií</t>
  </si>
  <si>
    <t>Počty žen na Přírodovědecké fakultě</t>
  </si>
  <si>
    <t>Počty žen na Fakultě informatiky</t>
  </si>
  <si>
    <t>Počty žen na Pedagogické fakultě</t>
  </si>
  <si>
    <t>Počty žen na Fakultě sportovních studií</t>
  </si>
  <si>
    <t>Počty žen na Ekonomicko-správní fakultě</t>
  </si>
  <si>
    <r>
      <t xml:space="preserve">Vědečtí </t>
    </r>
    <r>
      <rPr>
        <b/>
        <sz val="10"/>
        <color rgb="FFFF0000"/>
        <rFont val="Calibri"/>
        <family val="2"/>
        <scheme val="minor"/>
      </rPr>
      <t>a odborní</t>
    </r>
    <r>
      <rPr>
        <b/>
        <sz val="10"/>
        <color theme="1"/>
        <rFont val="Calibri"/>
        <family val="2"/>
        <charset val="238"/>
        <scheme val="minor"/>
      </rPr>
      <t xml:space="preserve"> pracovníci*</t>
    </r>
  </si>
  <si>
    <t>Katalánský jazyk a literatura</t>
  </si>
  <si>
    <t>Universitat Rovira i Virgili, Španělsko</t>
  </si>
  <si>
    <t>Double Degree</t>
  </si>
  <si>
    <t>bakalářský</t>
  </si>
  <si>
    <t>Digitální lingvistika</t>
  </si>
  <si>
    <t>Univerza v Ljubljani, Slovinsko; Sveučiliště u Zahgrebu, Chorvatsko</t>
  </si>
  <si>
    <t>European Governance</t>
  </si>
  <si>
    <t>Utrecht University, Nizozemsko</t>
  </si>
  <si>
    <t>Francouzský jazyk a literatura</t>
  </si>
  <si>
    <t>Université Rennes II, Francie</t>
  </si>
  <si>
    <t>International Joint Master's Degree in Cultural Sociology</t>
  </si>
  <si>
    <t>Karl-Franzens-Universität Graz, Rakousko; Università Degli Studi di Trento, Itálie; Sveučiliště u Zadru, Chorvatsko</t>
  </si>
  <si>
    <t>Joint Degree</t>
  </si>
  <si>
    <t>Joint Master Programme in International Relations: Europe from the Visegrad Perspective</t>
  </si>
  <si>
    <t>Jagiellonian University, Polsko; University of Matej Bel, Slovensko; Pecs University, Maďarsko</t>
  </si>
  <si>
    <t>Literatura a mezikulturní komunikace</t>
  </si>
  <si>
    <t>Université Libre de Bruxelles, Belgie</t>
  </si>
  <si>
    <t>Veřejná správa (Administration publique)</t>
  </si>
  <si>
    <t>Université Rennes I, Francie</t>
  </si>
  <si>
    <t xml:space="preserve">Farmaceutická fakulta </t>
  </si>
  <si>
    <t>Ve sloupcích a řádcích celkem se nejedná o sumy</t>
  </si>
  <si>
    <t>Tento řádek je duplicitní.</t>
  </si>
  <si>
    <t>Pozn.: **** = Jedná se o kvalifikovaný odhad.</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</si>
  <si>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</si>
  <si>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</si>
  <si>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</si>
  <si>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indexed="9"/>
        <rFont val="Calibri"/>
        <family val="2"/>
        <charset val="238"/>
      </rPr>
      <t xml:space="preserve">Tab. 2.7: </t>
    </r>
    <r>
      <rPr>
        <b/>
        <sz val="14"/>
        <color indexed="9"/>
        <rFont val="Calibri"/>
        <family val="2"/>
        <charset val="238"/>
      </rPr>
      <t>Kurzy celoživotního vzdělávání (CŽV) na vysoké škole (počty účastníků, fyzických osob)</t>
    </r>
  </si>
  <si>
    <t>92</t>
  </si>
  <si>
    <t>122</t>
  </si>
  <si>
    <t>Curaçao</t>
  </si>
  <si>
    <t>490***</t>
  </si>
  <si>
    <t>130***</t>
  </si>
  <si>
    <t>neeviduje se</t>
  </si>
  <si>
    <t>210***</t>
  </si>
  <si>
    <t>90***</t>
  </si>
  <si>
    <t>140***</t>
  </si>
  <si>
    <t>100***</t>
  </si>
  <si>
    <t>165***</t>
  </si>
  <si>
    <t>44***</t>
  </si>
  <si>
    <t>25***</t>
  </si>
  <si>
    <t>74***</t>
  </si>
  <si>
    <t>28***</t>
  </si>
  <si>
    <t>264***</t>
  </si>
  <si>
    <t>77***</t>
  </si>
  <si>
    <t>16***</t>
  </si>
  <si>
    <t>15***</t>
  </si>
  <si>
    <t>32***</t>
  </si>
  <si>
    <t>11***</t>
  </si>
  <si>
    <t>172***</t>
  </si>
  <si>
    <t>10***</t>
  </si>
  <si>
    <t>0***</t>
  </si>
  <si>
    <t>50***</t>
  </si>
  <si>
    <t>5***</t>
  </si>
  <si>
    <t>20***</t>
  </si>
  <si>
    <t>195***</t>
  </si>
  <si>
    <t>36***</t>
  </si>
  <si>
    <t>72***</t>
  </si>
  <si>
    <t>270***</t>
  </si>
  <si>
    <t>12***</t>
  </si>
  <si>
    <t>24***</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</si>
  <si>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</si>
  <si>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</si>
  <si>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</si>
  <si>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</si>
  <si>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</si>
  <si>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</si>
  <si>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</si>
  <si>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</si>
  <si>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</si>
  <si>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</si>
  <si>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</si>
  <si>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</si>
  <si>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</si>
  <si>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</si>
  <si>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</si>
  <si>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20120.</t>
  </si>
  <si>
    <t>Profesoři jmenovaní v roce 2021</t>
  </si>
  <si>
    <t>Docenti jmenovaní v roce 2021</t>
  </si>
  <si>
    <t>Česká literatura</t>
  </si>
  <si>
    <t>Etnologie</t>
  </si>
  <si>
    <t>Psychologie</t>
  </si>
  <si>
    <t>Psychology</t>
  </si>
  <si>
    <t>Sloupec B obsahuje i zaměstnance v kategorii Mimořádní profesoři</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</si>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</sst>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10"/>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style="medium">
        <color indexed="64"/>
      </top>
      <bottom style="thin">
        <color indexed="64"/>
      </bottom>
      <diagonal style="thin">
        <color rgb="FFFF0000"/>
      </diagonal>
    </border>
    <border diagonalUp="1" diagonalDown="1">
      <left style="thin">
        <color indexed="64"/>
      </left>
      <right style="thin">
        <color indexed="64"/>
      </right>
      <top style="thin">
        <color indexed="64"/>
      </top>
      <bottom style="medium">
        <color indexed="64"/>
      </bottom>
      <diagonal style="thin">
        <color rgb="FFFF0000"/>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2" fillId="0" borderId="0"/>
    <xf numFmtId="44" fontId="33" fillId="0" borderId="0" applyFont="0" applyFill="0" applyBorder="0" applyAlignment="0" applyProtection="0"/>
    <xf numFmtId="0" fontId="1" fillId="0" borderId="0"/>
    <xf numFmtId="0" fontId="4" fillId="0" borderId="0"/>
  </cellStyleXfs>
  <cellXfs count="6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0" fillId="0" borderId="1" xfId="0" applyFont="1" applyFill="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20" fillId="0" borderId="0" xfId="0" applyFont="1" applyAlignment="1">
      <alignment horizontal="right"/>
    </xf>
    <xf numFmtId="0" fontId="19" fillId="0" borderId="0" xfId="0" applyFont="1" applyAlignment="1"/>
    <xf numFmtId="0" fontId="18"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3"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3" borderId="49" xfId="0" applyFont="1" applyFill="1" applyBorder="1" applyAlignment="1">
      <alignment wrapText="1"/>
    </xf>
    <xf numFmtId="0" fontId="6" fillId="3" borderId="50" xfId="0" applyFont="1" applyFill="1" applyBorder="1" applyAlignment="1">
      <alignment wrapText="1"/>
    </xf>
    <xf numFmtId="0" fontId="6" fillId="4" borderId="48" xfId="0" applyFont="1" applyFill="1" applyBorder="1" applyAlignment="1">
      <alignment wrapText="1"/>
    </xf>
    <xf numFmtId="0" fontId="6" fillId="3" borderId="48" xfId="0" applyFont="1" applyFill="1" applyBorder="1" applyAlignment="1">
      <alignment wrapText="1"/>
    </xf>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10" fillId="0" borderId="0" xfId="0" applyFont="1" applyFill="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6" fillId="0" borderId="1" xfId="0" applyFont="1" applyFill="1" applyBorder="1" applyAlignment="1">
      <alignment horizontal="center" wrapText="1"/>
    </xf>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8" fillId="0" borderId="6" xfId="0" applyFont="1" applyFill="1" applyBorder="1"/>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5" xfId="0" applyFont="1" applyFill="1" applyBorder="1"/>
    <xf numFmtId="0" fontId="17"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17" fillId="3" borderId="1" xfId="0" applyFont="1" applyFill="1" applyBorder="1"/>
    <xf numFmtId="0" fontId="7" fillId="2" borderId="22" xfId="0" applyFont="1" applyFill="1" applyBorder="1" applyAlignment="1">
      <alignment wrapText="1"/>
    </xf>
    <xf numFmtId="0" fontId="10" fillId="0" borderId="11" xfId="0" applyFont="1" applyFill="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8"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4" xfId="0" applyFont="1" applyFill="1" applyBorder="1" applyAlignment="1">
      <alignment wrapText="1"/>
    </xf>
    <xf numFmtId="0" fontId="17" fillId="0" borderId="38" xfId="0" applyFont="1" applyFill="1" applyBorder="1"/>
    <xf numFmtId="0" fontId="17" fillId="0" borderId="39" xfId="0" applyFont="1" applyFill="1" applyBorder="1"/>
    <xf numFmtId="0" fontId="17" fillId="0" borderId="40" xfId="0" applyFont="1" applyFill="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Fill="1" applyBorder="1" applyAlignment="1">
      <alignment wrapText="1"/>
    </xf>
    <xf numFmtId="0" fontId="17" fillId="0" borderId="18"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28"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5" fillId="0" borderId="53"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5"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28"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4"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8"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17" fillId="3" borderId="38" xfId="0" applyFont="1" applyFill="1" applyBorder="1"/>
    <xf numFmtId="0" fontId="17"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6"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5" fillId="6" borderId="26"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applyAlignment="1"/>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6"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0" borderId="38" xfId="0" applyNumberFormat="1" applyFont="1" applyFill="1" applyBorder="1" applyAlignment="1">
      <alignment horizontal="right"/>
    </xf>
    <xf numFmtId="168" fontId="17" fillId="0" borderId="38" xfId="0" applyNumberFormat="1" applyFont="1" applyFill="1" applyBorder="1"/>
    <xf numFmtId="168" fontId="17" fillId="0" borderId="39" xfId="0" applyNumberFormat="1" applyFont="1" applyFill="1" applyBorder="1"/>
    <xf numFmtId="168" fontId="17" fillId="0" borderId="40" xfId="0" applyNumberFormat="1" applyFont="1" applyFill="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3" xfId="0" applyNumberFormat="1" applyFont="1" applyFill="1" applyBorder="1"/>
    <xf numFmtId="168" fontId="17" fillId="3" borderId="24" xfId="0" applyNumberFormat="1" applyFont="1" applyFill="1" applyBorder="1"/>
    <xf numFmtId="168" fontId="17" fillId="0" borderId="18" xfId="0" applyNumberFormat="1" applyFont="1" applyFill="1" applyBorder="1" applyAlignment="1">
      <alignment horizontal="right"/>
    </xf>
    <xf numFmtId="168" fontId="17" fillId="0" borderId="18" xfId="0" applyNumberFormat="1" applyFont="1" applyFill="1" applyBorder="1"/>
    <xf numFmtId="168" fontId="17" fillId="0" borderId="36" xfId="0" applyNumberFormat="1" applyFont="1" applyFill="1" applyBorder="1"/>
    <xf numFmtId="168" fontId="17" fillId="0" borderId="20" xfId="0" applyNumberFormat="1" applyFont="1" applyFill="1" applyBorder="1"/>
    <xf numFmtId="168" fontId="17" fillId="0" borderId="11" xfId="0" applyNumberFormat="1" applyFont="1" applyFill="1" applyBorder="1" applyAlignment="1">
      <alignment horizontal="right"/>
    </xf>
    <xf numFmtId="168" fontId="17" fillId="0" borderId="11" xfId="0" applyNumberFormat="1" applyFont="1" applyFill="1" applyBorder="1"/>
    <xf numFmtId="168" fontId="17" fillId="0" borderId="4" xfId="0" applyNumberFormat="1" applyFont="1" applyFill="1" applyBorder="1"/>
    <xf numFmtId="168" fontId="10" fillId="3" borderId="38" xfId="0" applyNumberFormat="1" applyFont="1" applyFill="1" applyBorder="1" applyAlignment="1">
      <alignment horizontal="right"/>
    </xf>
    <xf numFmtId="168" fontId="10" fillId="3" borderId="38" xfId="0" applyNumberFormat="1" applyFont="1" applyFill="1" applyBorder="1"/>
    <xf numFmtId="168" fontId="10" fillId="3" borderId="39" xfId="0" applyNumberFormat="1" applyFont="1" applyFill="1" applyBorder="1"/>
    <xf numFmtId="168" fontId="10" fillId="3" borderId="40"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16" fillId="0" borderId="0" xfId="0" applyFont="1"/>
    <xf numFmtId="0" fontId="6" fillId="3" borderId="3" xfId="0" applyFont="1" applyFill="1" applyBorder="1" applyAlignment="1">
      <alignment horizontal="center" wrapText="1"/>
    </xf>
    <xf numFmtId="0" fontId="17" fillId="0" borderId="38"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4" xfId="0" applyFont="1" applyFill="1" applyBorder="1" applyAlignment="1">
      <alignment horizontal="left"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8"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0" fontId="17" fillId="0" borderId="2" xfId="0" applyFont="1" applyFill="1" applyBorder="1" applyAlignment="1">
      <alignment wrapText="1"/>
    </xf>
    <xf numFmtId="0" fontId="17" fillId="0" borderId="1" xfId="0" applyNumberFormat="1" applyFont="1" applyBorder="1" applyAlignment="1">
      <alignment horizontal="center"/>
    </xf>
    <xf numFmtId="0" fontId="28" fillId="2" borderId="30" xfId="0" applyFont="1" applyFill="1" applyBorder="1" applyAlignment="1"/>
    <xf numFmtId="0" fontId="28" fillId="2" borderId="31" xfId="0" applyFont="1" applyFill="1" applyBorder="1" applyAlignment="1"/>
    <xf numFmtId="0" fontId="28" fillId="2" borderId="17" xfId="0" applyFont="1" applyFill="1" applyBorder="1" applyAlignment="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0" fillId="0" borderId="11" xfId="0" applyFont="1" applyBorder="1" applyAlignment="1">
      <alignment horizontal="center" wrapText="1"/>
    </xf>
    <xf numFmtId="0" fontId="17"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7" fillId="2" borderId="69" xfId="0" applyFont="1" applyFill="1" applyBorder="1" applyAlignment="1">
      <alignment horizontal="right"/>
    </xf>
    <xf numFmtId="0" fontId="17" fillId="0" borderId="5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5" fillId="6" borderId="5"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0" fillId="0" borderId="30" xfId="0" applyFont="1" applyFill="1" applyBorder="1" applyAlignment="1">
      <alignment horizontal="center" wrapText="1"/>
    </xf>
    <xf numFmtId="0" fontId="10" fillId="3" borderId="11" xfId="0" applyFont="1" applyFill="1" applyBorder="1" applyAlignment="1">
      <alignment wrapText="1"/>
    </xf>
    <xf numFmtId="0" fontId="10" fillId="0" borderId="0" xfId="0" applyFont="1" applyFill="1" applyBorder="1" applyAlignment="1">
      <alignment wrapText="1"/>
    </xf>
    <xf numFmtId="0" fontId="17" fillId="0" borderId="0" xfId="0" applyFont="1" applyAlignment="1"/>
    <xf numFmtId="0" fontId="10" fillId="0" borderId="16" xfId="0" applyFont="1" applyFill="1" applyBorder="1" applyAlignment="1">
      <alignment horizontal="center" wrapText="1"/>
    </xf>
    <xf numFmtId="0" fontId="10" fillId="0" borderId="1" xfId="0" applyFont="1" applyBorder="1" applyAlignment="1">
      <alignment horizontal="center" wrapText="1"/>
    </xf>
    <xf numFmtId="0" fontId="17" fillId="0" borderId="2" xfId="0" applyFont="1" applyBorder="1" applyAlignment="1"/>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6" fillId="0" borderId="1" xfId="0" applyFont="1" applyBorder="1" applyAlignment="1">
      <alignment horizontal="center" wrapText="1"/>
    </xf>
    <xf numFmtId="0" fontId="6" fillId="0" borderId="1" xfId="0" applyFont="1" applyFill="1" applyBorder="1" applyAlignment="1">
      <alignment horizontal="center" wrapText="1"/>
    </xf>
    <xf numFmtId="49" fontId="6" fillId="3" borderId="3" xfId="0" applyNumberFormat="1" applyFont="1" applyFill="1" applyBorder="1" applyAlignment="1">
      <alignment horizontal="right" wrapText="1"/>
    </xf>
    <xf numFmtId="49" fontId="10" fillId="3" borderId="3" xfId="0" applyNumberFormat="1" applyFont="1" applyFill="1" applyBorder="1" applyAlignment="1">
      <alignment horizontal="right" wrapText="1"/>
    </xf>
    <xf numFmtId="0" fontId="15" fillId="0" borderId="4" xfId="0" applyFont="1" applyFill="1" applyBorder="1" applyAlignment="1">
      <alignment horizontal="right" wrapText="1"/>
    </xf>
    <xf numFmtId="0" fontId="17" fillId="0" borderId="3" xfId="0" applyFont="1" applyBorder="1" applyAlignment="1">
      <alignment horizontal="right" wrapText="1"/>
    </xf>
    <xf numFmtId="169" fontId="6" fillId="0" borderId="3" xfId="0" applyNumberFormat="1" applyFont="1" applyFill="1" applyBorder="1" applyAlignment="1">
      <alignment horizontal="right" wrapText="1"/>
    </xf>
    <xf numFmtId="169" fontId="6" fillId="5" borderId="3" xfId="0" applyNumberFormat="1" applyFont="1" applyFill="1" applyBorder="1" applyAlignment="1">
      <alignment horizontal="right" wrapText="1"/>
    </xf>
    <xf numFmtId="0" fontId="21" fillId="0" borderId="0" xfId="0" applyFont="1" applyAlignment="1">
      <alignment vertical="top"/>
    </xf>
    <xf numFmtId="0" fontId="15" fillId="0" borderId="9" xfId="0" applyFont="1" applyFill="1" applyBorder="1" applyAlignment="1">
      <alignment horizontal="right" wrapText="1"/>
    </xf>
    <xf numFmtId="0" fontId="5" fillId="0" borderId="3" xfId="0" applyFont="1" applyBorder="1" applyAlignment="1">
      <alignment horizontal="right" wrapText="1"/>
    </xf>
    <xf numFmtId="0" fontId="17" fillId="2" borderId="76" xfId="0" applyFont="1" applyFill="1" applyBorder="1" applyAlignment="1">
      <alignment horizontal="right"/>
    </xf>
    <xf numFmtId="0" fontId="17" fillId="0" borderId="77" xfId="0" applyFont="1" applyFill="1" applyBorder="1"/>
    <xf numFmtId="0" fontId="5" fillId="0" borderId="15" xfId="0" applyFont="1" applyFill="1" applyBorder="1"/>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4" borderId="1" xfId="0" applyFont="1" applyFill="1" applyBorder="1" applyAlignment="1">
      <alignment horizontal="right"/>
    </xf>
    <xf numFmtId="0" fontId="7" fillId="0" borderId="5" xfId="0" applyFont="1" applyFill="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5" fillId="0" borderId="11" xfId="0" applyFont="1" applyFill="1" applyBorder="1" applyAlignment="1">
      <alignment horizontal="right"/>
    </xf>
    <xf numFmtId="0" fontId="5" fillId="0" borderId="12" xfId="0" applyFont="1" applyFill="1" applyBorder="1" applyAlignment="1">
      <alignment horizontal="right"/>
    </xf>
    <xf numFmtId="0" fontId="12" fillId="0" borderId="0" xfId="0" applyFont="1"/>
    <xf numFmtId="0" fontId="28" fillId="0" borderId="1" xfId="0" applyFont="1" applyFill="1" applyBorder="1" applyAlignment="1">
      <alignment horizontal="right"/>
    </xf>
    <xf numFmtId="0" fontId="28" fillId="0" borderId="5" xfId="0" applyFont="1" applyFill="1" applyBorder="1" applyAlignment="1">
      <alignment horizontal="right"/>
    </xf>
    <xf numFmtId="0" fontId="28" fillId="0" borderId="3" xfId="0" applyFont="1" applyFill="1" applyBorder="1" applyAlignment="1">
      <alignment horizontal="right"/>
    </xf>
    <xf numFmtId="0" fontId="14" fillId="0" borderId="0" xfId="0" applyFont="1" applyAlignment="1"/>
    <xf numFmtId="3" fontId="5" fillId="0" borderId="1" xfId="0" applyNumberFormat="1" applyFont="1" applyFill="1" applyBorder="1" applyAlignment="1">
      <alignment wrapText="1"/>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8" fillId="2" borderId="5" xfId="0" applyFont="1" applyFill="1" applyBorder="1" applyAlignment="1">
      <alignment horizontal="center"/>
    </xf>
    <xf numFmtId="0" fontId="28" fillId="2" borderId="25" xfId="0" applyFont="1" applyFill="1" applyBorder="1" applyAlignment="1">
      <alignment horizontal="center"/>
    </xf>
    <xf numFmtId="0" fontId="28"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8" fillId="2" borderId="33" xfId="0" applyFont="1" applyFill="1" applyBorder="1" applyAlignment="1">
      <alignment horizontal="center"/>
    </xf>
    <xf numFmtId="0" fontId="28" fillId="2" borderId="28" xfId="0" applyFont="1" applyFill="1" applyBorder="1" applyAlignment="1">
      <alignment horizontal="center"/>
    </xf>
    <xf numFmtId="0" fontId="28"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2"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2"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wrapText="1"/>
    </xf>
    <xf numFmtId="0" fontId="6" fillId="0" borderId="37" xfId="0" applyFont="1" applyBorder="1" applyAlignment="1">
      <alignment horizontal="center" wrapText="1"/>
    </xf>
    <xf numFmtId="0" fontId="6" fillId="0" borderId="70" xfId="0" applyFont="1" applyBorder="1" applyAlignment="1">
      <alignment horizontal="center" wrapText="1"/>
    </xf>
    <xf numFmtId="0" fontId="6" fillId="0" borderId="71" xfId="0" applyFont="1" applyBorder="1" applyAlignment="1">
      <alignment horizontal="center" wrapText="1"/>
    </xf>
    <xf numFmtId="0" fontId="28" fillId="2" borderId="5" xfId="0" applyFont="1" applyFill="1" applyBorder="1" applyAlignment="1">
      <alignment horizontal="left"/>
    </xf>
    <xf numFmtId="0" fontId="28" fillId="2" borderId="25" xfId="0" applyFont="1" applyFill="1" applyBorder="1" applyAlignment="1">
      <alignment horizontal="left"/>
    </xf>
    <xf numFmtId="0" fontId="28" fillId="2" borderId="6" xfId="0" applyFont="1" applyFill="1" applyBorder="1" applyAlignment="1">
      <alignment horizontal="left"/>
    </xf>
    <xf numFmtId="0" fontId="10" fillId="0" borderId="0" xfId="0" applyFont="1" applyFill="1" applyAlignment="1">
      <alignment horizontal="left" vertical="top" wrapText="1"/>
    </xf>
    <xf numFmtId="0" fontId="22"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7" fillId="0" borderId="0" xfId="0" applyFont="1" applyFill="1" applyAlignment="1">
      <alignment horizontal="left" vertical="top" wrapText="1"/>
    </xf>
    <xf numFmtId="0" fontId="6" fillId="0" borderId="34" xfId="0" applyFont="1" applyBorder="1" applyAlignment="1">
      <alignment horizontal="center"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3"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22" fillId="6" borderId="41" xfId="0" applyFont="1" applyFill="1" applyBorder="1" applyAlignment="1">
      <alignment horizontal="center" vertical="center"/>
    </xf>
    <xf numFmtId="0" fontId="22" fillId="6" borderId="42" xfId="0" applyFont="1" applyFill="1" applyBorder="1" applyAlignment="1">
      <alignment horizontal="center" vertical="center"/>
    </xf>
    <xf numFmtId="0" fontId="22"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1" xfId="0" applyFont="1" applyBorder="1" applyAlignment="1">
      <alignment horizontal="center" wrapText="1"/>
    </xf>
    <xf numFmtId="0" fontId="5" fillId="0" borderId="0" xfId="0" applyFont="1" applyAlignment="1">
      <alignment horizontal="left" vertical="top"/>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0" borderId="1" xfId="0" applyFont="1" applyFill="1" applyBorder="1" applyAlignment="1">
      <alignment horizontal="center" wrapText="1"/>
    </xf>
    <xf numFmtId="0" fontId="6" fillId="4" borderId="1" xfId="0" applyFont="1" applyFill="1" applyBorder="1" applyAlignment="1">
      <alignment horizontal="center" wrapText="1"/>
    </xf>
    <xf numFmtId="0" fontId="22" fillId="6" borderId="28"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10" fillId="0" borderId="34" xfId="0" applyFont="1" applyBorder="1" applyAlignment="1">
      <alignment horizontal="center" wrapText="1"/>
    </xf>
    <xf numFmtId="0" fontId="10" fillId="0" borderId="19" xfId="0" applyFont="1" applyBorder="1" applyAlignment="1">
      <alignment horizontal="center"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38"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0" xfId="0" applyFont="1" applyFill="1" applyBorder="1" applyAlignment="1">
      <alignment horizontal="center" wrapText="1"/>
    </xf>
    <xf numFmtId="0" fontId="10" fillId="0" borderId="20"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2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2" fillId="6" borderId="55" xfId="0" applyFont="1" applyFill="1" applyBorder="1" applyAlignment="1">
      <alignment horizontal="center" vertical="center" wrapText="1"/>
    </xf>
    <xf numFmtId="0" fontId="22" fillId="6" borderId="47" xfId="0" applyFont="1" applyFill="1" applyBorder="1" applyAlignment="1">
      <alignment horizontal="center" vertical="center" wrapText="1"/>
    </xf>
    <xf numFmtId="0" fontId="22"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8" fillId="0" borderId="61" xfId="0" applyFont="1" applyFill="1" applyBorder="1" applyAlignment="1">
      <alignment horizontal="center" wrapText="1"/>
    </xf>
    <xf numFmtId="0" fontId="28" fillId="0" borderId="54" xfId="0" applyFont="1" applyFill="1" applyBorder="1" applyAlignment="1">
      <alignment horizontal="center" wrapText="1"/>
    </xf>
    <xf numFmtId="0" fontId="5" fillId="0" borderId="0" xfId="0" applyFont="1" applyFill="1" applyAlignment="1">
      <alignment horizontal="left"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7" xfId="0" applyFont="1" applyFill="1" applyBorder="1" applyAlignment="1">
      <alignment horizontal="center" wrapText="1"/>
    </xf>
    <xf numFmtId="0" fontId="10" fillId="0" borderId="35" xfId="0" applyFont="1" applyFill="1" applyBorder="1" applyAlignment="1">
      <alignment horizontal="center" wrapText="1"/>
    </xf>
    <xf numFmtId="0" fontId="10" fillId="0" borderId="65"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4" xfId="0" applyFont="1" applyBorder="1" applyAlignment="1">
      <alignment horizontal="left"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9"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9" fillId="0" borderId="0" xfId="0" applyFont="1" applyAlignment="1">
      <alignment horizontal="left" vertical="center" wrapText="1"/>
    </xf>
    <xf numFmtId="0" fontId="22"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cellXfs>
  <cellStyles count="8">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2 2" xfId="7" xr:uid="{9B526A40-DACA-4E42-B38D-E2FD0B5AAEAA}"/>
    <cellStyle name="Normální 2 3" xfId="6" xr:uid="{CFFC0897-D097-4AB6-BD66-FC4ADD05AC75}"/>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abSelected="1" zoomScaleNormal="100" workbookViewId="0">
      <selection sqref="A1:B1"/>
    </sheetView>
  </sheetViews>
  <sheetFormatPr defaultColWidth="9.1171875" defaultRowHeight="14.35" x14ac:dyDescent="0.5"/>
  <cols>
    <col min="1" max="1" width="35.1171875" style="89" customWidth="1"/>
    <col min="2" max="2" width="153.41015625" style="88" customWidth="1"/>
    <col min="3" max="16384" width="9.1171875" style="295"/>
  </cols>
  <sheetData>
    <row r="1" spans="1:2" ht="45" customHeight="1" x14ac:dyDescent="0.5">
      <c r="A1" s="447" t="s">
        <v>473</v>
      </c>
      <c r="B1" s="448"/>
    </row>
    <row r="2" spans="1:2" ht="15" customHeight="1" x14ac:dyDescent="0.5">
      <c r="A2" s="399"/>
      <c r="B2" s="399"/>
    </row>
    <row r="3" spans="1:2" ht="20.100000000000001" customHeight="1" x14ac:dyDescent="0.5">
      <c r="A3" s="400" t="s">
        <v>122</v>
      </c>
      <c r="B3" s="280"/>
    </row>
    <row r="4" spans="1:2" ht="30" customHeight="1" x14ac:dyDescent="0.5">
      <c r="A4" s="449" t="s">
        <v>143</v>
      </c>
      <c r="B4" s="450"/>
    </row>
    <row r="5" spans="1:2" ht="30" customHeight="1" x14ac:dyDescent="0.5">
      <c r="A5" s="444" t="s">
        <v>123</v>
      </c>
      <c r="B5" s="445"/>
    </row>
    <row r="6" spans="1:2" ht="15" customHeight="1" x14ac:dyDescent="0.5">
      <c r="A6" s="444" t="s">
        <v>611</v>
      </c>
      <c r="B6" s="445"/>
    </row>
    <row r="7" spans="1:2" ht="30.75" customHeight="1" x14ac:dyDescent="0.5">
      <c r="A7" s="444" t="s">
        <v>474</v>
      </c>
      <c r="B7" s="445"/>
    </row>
    <row r="8" spans="1:2" ht="15" customHeight="1" x14ac:dyDescent="0.5">
      <c r="A8" s="444" t="s">
        <v>498</v>
      </c>
      <c r="B8" s="445"/>
    </row>
    <row r="9" spans="1:2" ht="15" customHeight="1" x14ac:dyDescent="0.5">
      <c r="A9" s="444" t="s">
        <v>476</v>
      </c>
      <c r="B9" s="445"/>
    </row>
    <row r="10" spans="1:2" ht="15" customHeight="1" x14ac:dyDescent="0.5">
      <c r="A10" s="446"/>
      <c r="B10" s="446"/>
    </row>
    <row r="11" spans="1:2" ht="18" x14ac:dyDescent="0.5">
      <c r="A11" s="401" t="s">
        <v>76</v>
      </c>
      <c r="B11" s="401" t="s">
        <v>77</v>
      </c>
    </row>
    <row r="12" spans="1:2" ht="49.5" customHeight="1" x14ac:dyDescent="0.5">
      <c r="A12" s="74" t="s">
        <v>424</v>
      </c>
      <c r="B12" s="86" t="s">
        <v>570</v>
      </c>
    </row>
    <row r="13" spans="1:2" ht="43" x14ac:dyDescent="0.5">
      <c r="A13" s="72" t="s">
        <v>425</v>
      </c>
      <c r="B13" s="73" t="s">
        <v>571</v>
      </c>
    </row>
    <row r="14" spans="1:2" ht="92.25" customHeight="1" x14ac:dyDescent="0.5">
      <c r="A14" s="74" t="s">
        <v>426</v>
      </c>
      <c r="B14" s="86" t="s">
        <v>495</v>
      </c>
    </row>
    <row r="15" spans="1:2" ht="86" x14ac:dyDescent="0.5">
      <c r="A15" s="72" t="s">
        <v>427</v>
      </c>
      <c r="B15" s="87" t="s">
        <v>572</v>
      </c>
    </row>
    <row r="16" spans="1:2" ht="57.35" x14ac:dyDescent="0.5">
      <c r="A16" s="74" t="s">
        <v>428</v>
      </c>
      <c r="B16" s="86" t="s">
        <v>573</v>
      </c>
    </row>
    <row r="17" spans="1:2" ht="28.7" x14ac:dyDescent="0.5">
      <c r="A17" s="72" t="s">
        <v>429</v>
      </c>
      <c r="B17" s="87" t="s">
        <v>734</v>
      </c>
    </row>
    <row r="18" spans="1:2" ht="43" x14ac:dyDescent="0.5">
      <c r="A18" s="74" t="s">
        <v>735</v>
      </c>
      <c r="B18" s="86" t="s">
        <v>574</v>
      </c>
    </row>
    <row r="19" spans="1:2" ht="43" x14ac:dyDescent="0.5">
      <c r="A19" s="72" t="s">
        <v>430</v>
      </c>
      <c r="B19" s="87" t="s">
        <v>575</v>
      </c>
    </row>
    <row r="20" spans="1:2" ht="63.75" customHeight="1" x14ac:dyDescent="0.5">
      <c r="A20" s="74" t="s">
        <v>431</v>
      </c>
      <c r="B20" s="86" t="s">
        <v>576</v>
      </c>
    </row>
    <row r="21" spans="1:2" ht="78" customHeight="1" x14ac:dyDescent="0.5">
      <c r="A21" s="72" t="s">
        <v>432</v>
      </c>
      <c r="B21" s="87" t="s">
        <v>596</v>
      </c>
    </row>
    <row r="22" spans="1:2" ht="43" x14ac:dyDescent="0.5">
      <c r="A22" s="74" t="s">
        <v>403</v>
      </c>
      <c r="B22" s="86" t="s">
        <v>496</v>
      </c>
    </row>
    <row r="23" spans="1:2" ht="57.35" x14ac:dyDescent="0.5">
      <c r="A23" s="72" t="s">
        <v>433</v>
      </c>
      <c r="B23" s="87" t="s">
        <v>577</v>
      </c>
    </row>
    <row r="24" spans="1:2" ht="143.35" x14ac:dyDescent="0.5">
      <c r="A24" s="74" t="s">
        <v>434</v>
      </c>
      <c r="B24" s="86" t="s">
        <v>592</v>
      </c>
    </row>
    <row r="25" spans="1:2" ht="61.5" customHeight="1" x14ac:dyDescent="0.5">
      <c r="A25" s="72" t="s">
        <v>494</v>
      </c>
      <c r="B25" s="87" t="s">
        <v>593</v>
      </c>
    </row>
    <row r="26" spans="1:2" ht="43" x14ac:dyDescent="0.5">
      <c r="A26" s="74" t="s">
        <v>585</v>
      </c>
      <c r="B26" s="86" t="s">
        <v>578</v>
      </c>
    </row>
    <row r="27" spans="1:2" ht="71.7" x14ac:dyDescent="0.5">
      <c r="A27" s="72" t="s">
        <v>475</v>
      </c>
      <c r="B27" s="87" t="s">
        <v>528</v>
      </c>
    </row>
    <row r="28" spans="1:2" ht="71.7" x14ac:dyDescent="0.5">
      <c r="A28" s="243" t="s">
        <v>465</v>
      </c>
      <c r="B28" s="86" t="s">
        <v>609</v>
      </c>
    </row>
    <row r="29" spans="1:2" ht="47.25" customHeight="1" x14ac:dyDescent="0.5">
      <c r="A29" s="72" t="s">
        <v>511</v>
      </c>
      <c r="B29" s="87" t="s">
        <v>594</v>
      </c>
    </row>
    <row r="30" spans="1:2" ht="86" x14ac:dyDescent="0.5">
      <c r="A30" s="74" t="s">
        <v>466</v>
      </c>
      <c r="B30" s="86" t="s">
        <v>497</v>
      </c>
    </row>
    <row r="31" spans="1:2" ht="71.7" x14ac:dyDescent="0.5">
      <c r="A31" s="72" t="s">
        <v>437</v>
      </c>
      <c r="B31" s="87" t="s">
        <v>525</v>
      </c>
    </row>
    <row r="32" spans="1:2" ht="91.5" customHeight="1" x14ac:dyDescent="0.5">
      <c r="A32" s="74" t="s">
        <v>438</v>
      </c>
      <c r="B32" s="86" t="s">
        <v>615</v>
      </c>
    </row>
    <row r="33" spans="1:2" ht="43" x14ac:dyDescent="0.5">
      <c r="A33" s="72" t="s">
        <v>526</v>
      </c>
      <c r="B33" s="87" t="s">
        <v>598</v>
      </c>
    </row>
    <row r="34" spans="1:2" ht="57.35" x14ac:dyDescent="0.5">
      <c r="A34" s="74" t="s">
        <v>439</v>
      </c>
      <c r="B34" s="86" t="s">
        <v>610</v>
      </c>
    </row>
    <row r="35" spans="1:2" ht="57.35" x14ac:dyDescent="0.5">
      <c r="A35" s="72" t="s">
        <v>440</v>
      </c>
      <c r="B35" s="87" t="s">
        <v>153</v>
      </c>
    </row>
    <row r="36" spans="1:2" ht="57.35" x14ac:dyDescent="0.5">
      <c r="A36" s="74" t="s">
        <v>493</v>
      </c>
      <c r="B36" s="86" t="s">
        <v>446</v>
      </c>
    </row>
    <row r="37" spans="1:2" ht="71.7" x14ac:dyDescent="0.5">
      <c r="A37" s="72" t="s">
        <v>441</v>
      </c>
      <c r="B37" s="87" t="s">
        <v>595</v>
      </c>
    </row>
    <row r="38" spans="1:2" ht="30" customHeight="1" x14ac:dyDescent="0.5">
      <c r="A38" s="74" t="s">
        <v>435</v>
      </c>
      <c r="B38" s="86" t="s">
        <v>622</v>
      </c>
    </row>
    <row r="39" spans="1:2" ht="57.35" x14ac:dyDescent="0.5">
      <c r="A39" s="72" t="s">
        <v>436</v>
      </c>
      <c r="B39" s="87" t="s">
        <v>457</v>
      </c>
    </row>
    <row r="40" spans="1:2" x14ac:dyDescent="0.5">
      <c r="A40" s="295"/>
      <c r="B40" s="295"/>
    </row>
    <row r="41" spans="1:2" x14ac:dyDescent="0.5">
      <c r="A41" s="295"/>
      <c r="B41" s="295"/>
    </row>
    <row r="42" spans="1:2" x14ac:dyDescent="0.5">
      <c r="A42" s="295"/>
      <c r="B42" s="295"/>
    </row>
    <row r="43" spans="1:2" x14ac:dyDescent="0.5">
      <c r="A43" s="295"/>
      <c r="B43" s="295"/>
    </row>
    <row r="44" spans="1:2" x14ac:dyDescent="0.5">
      <c r="A44" s="295"/>
      <c r="B44" s="295"/>
    </row>
    <row r="45" spans="1:2" x14ac:dyDescent="0.5">
      <c r="A45" s="295"/>
      <c r="B45" s="295"/>
    </row>
    <row r="46" spans="1:2" x14ac:dyDescent="0.5">
      <c r="A46" s="295"/>
      <c r="B46" s="295"/>
    </row>
    <row r="47" spans="1:2" x14ac:dyDescent="0.5">
      <c r="A47" s="295"/>
      <c r="B47" s="295"/>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61"/>
  <sheetViews>
    <sheetView zoomScaleNormal="100" workbookViewId="0">
      <selection sqref="A1:K1"/>
    </sheetView>
  </sheetViews>
  <sheetFormatPr defaultColWidth="9.1171875" defaultRowHeight="13" x14ac:dyDescent="0.45"/>
  <cols>
    <col min="1" max="1" width="47.703125" style="2" customWidth="1"/>
    <col min="2" max="2" width="6.703125" style="3" customWidth="1"/>
    <col min="3" max="3" width="8.29296875" style="1" customWidth="1"/>
    <col min="4" max="4" width="6.87890625" style="1" customWidth="1"/>
    <col min="5" max="5" width="8.5859375" style="1" customWidth="1"/>
    <col min="6" max="6" width="7.41015625" style="1" customWidth="1"/>
    <col min="7" max="7" width="8.703125" style="1" customWidth="1"/>
    <col min="8" max="8" width="7" style="1" customWidth="1"/>
    <col min="9" max="11" width="9.1171875" style="1"/>
    <col min="12" max="13" width="8.703125" style="1" customWidth="1"/>
    <col min="14" max="16384" width="9.1171875" style="1"/>
  </cols>
  <sheetData>
    <row r="1" spans="1:23" ht="25.5" customHeight="1" x14ac:dyDescent="0.45">
      <c r="A1" s="452" t="s">
        <v>396</v>
      </c>
      <c r="B1" s="453"/>
      <c r="C1" s="453"/>
      <c r="D1" s="453"/>
      <c r="E1" s="453"/>
      <c r="F1" s="453"/>
      <c r="G1" s="453"/>
      <c r="H1" s="453"/>
      <c r="I1" s="453"/>
      <c r="J1" s="454"/>
      <c r="K1" s="455"/>
      <c r="M1" s="451"/>
      <c r="N1" s="451"/>
      <c r="O1" s="451"/>
      <c r="P1" s="451"/>
      <c r="Q1" s="451"/>
      <c r="R1" s="451"/>
      <c r="S1" s="451"/>
      <c r="T1" s="451"/>
      <c r="U1" s="451"/>
      <c r="V1" s="451"/>
      <c r="W1" s="451"/>
    </row>
    <row r="2" spans="1:23" s="5" customFormat="1" ht="38.25" customHeight="1" x14ac:dyDescent="0.5">
      <c r="A2" s="346" t="s">
        <v>623</v>
      </c>
      <c r="B2" s="347"/>
      <c r="C2" s="456" t="s">
        <v>0</v>
      </c>
      <c r="D2" s="457"/>
      <c r="E2" s="456" t="s">
        <v>2</v>
      </c>
      <c r="F2" s="457"/>
      <c r="G2" s="456" t="s">
        <v>1</v>
      </c>
      <c r="H2" s="457"/>
      <c r="I2" s="458" t="s">
        <v>3</v>
      </c>
      <c r="J2" s="459"/>
      <c r="K2" s="348" t="s">
        <v>4</v>
      </c>
      <c r="N2" s="75"/>
      <c r="O2" s="75"/>
      <c r="P2" s="75"/>
      <c r="Q2" s="75"/>
      <c r="R2" s="75"/>
      <c r="S2" s="75"/>
      <c r="T2" s="75"/>
      <c r="U2" s="75"/>
      <c r="V2" s="75"/>
      <c r="W2" s="75"/>
    </row>
    <row r="3" spans="1:23" s="5" customFormat="1" ht="13.5" customHeight="1" thickBot="1" x14ac:dyDescent="0.5">
      <c r="A3" s="349"/>
      <c r="B3" s="350"/>
      <c r="C3" s="351" t="s">
        <v>7</v>
      </c>
      <c r="D3" s="351" t="s">
        <v>8</v>
      </c>
      <c r="E3" s="351" t="s">
        <v>7</v>
      </c>
      <c r="F3" s="351" t="s">
        <v>8</v>
      </c>
      <c r="G3" s="351" t="s">
        <v>7</v>
      </c>
      <c r="H3" s="351" t="s">
        <v>8</v>
      </c>
      <c r="I3" s="352" t="s">
        <v>7</v>
      </c>
      <c r="J3" s="352" t="s">
        <v>8</v>
      </c>
      <c r="K3" s="353"/>
      <c r="M3" s="51"/>
    </row>
    <row r="4" spans="1:23" s="6" customFormat="1" ht="15" customHeight="1" x14ac:dyDescent="0.45">
      <c r="A4" s="264" t="s">
        <v>624</v>
      </c>
      <c r="B4" s="466"/>
      <c r="C4" s="467"/>
      <c r="D4" s="467"/>
      <c r="E4" s="467"/>
      <c r="F4" s="467"/>
      <c r="G4" s="467"/>
      <c r="H4" s="467"/>
      <c r="I4" s="467"/>
      <c r="J4" s="467"/>
      <c r="K4" s="468"/>
      <c r="M4" s="51"/>
    </row>
    <row r="5" spans="1:23" s="2" customFormat="1" x14ac:dyDescent="0.45">
      <c r="A5" s="354" t="s">
        <v>541</v>
      </c>
      <c r="B5" s="355" t="s">
        <v>540</v>
      </c>
      <c r="C5" s="463"/>
      <c r="D5" s="464"/>
      <c r="E5" s="464"/>
      <c r="F5" s="464"/>
      <c r="G5" s="464"/>
      <c r="H5" s="464"/>
      <c r="I5" s="464"/>
      <c r="J5" s="464"/>
      <c r="K5" s="465"/>
    </row>
    <row r="6" spans="1:23" x14ac:dyDescent="0.45">
      <c r="A6" s="158" t="s">
        <v>555</v>
      </c>
      <c r="B6" s="356" t="s">
        <v>542</v>
      </c>
      <c r="C6" s="143"/>
      <c r="D6" s="143"/>
      <c r="E6" s="143"/>
      <c r="F6" s="143"/>
      <c r="G6" s="143"/>
      <c r="H6" s="143"/>
      <c r="I6" s="143"/>
      <c r="J6" s="143"/>
      <c r="K6" s="142">
        <f>SUM(C6:J6)</f>
        <v>0</v>
      </c>
    </row>
    <row r="7" spans="1:23" x14ac:dyDescent="0.45">
      <c r="A7" s="158" t="s">
        <v>556</v>
      </c>
      <c r="B7" s="356" t="s">
        <v>543</v>
      </c>
      <c r="C7" s="143"/>
      <c r="D7" s="143"/>
      <c r="E7" s="143"/>
      <c r="F7" s="143"/>
      <c r="G7" s="143"/>
      <c r="H7" s="143"/>
      <c r="I7" s="128"/>
      <c r="J7" s="144"/>
      <c r="K7" s="142">
        <f t="shared" ref="K7:K16" si="0">SUM(C7:J7)</f>
        <v>0</v>
      </c>
    </row>
    <row r="8" spans="1:23" x14ac:dyDescent="0.45">
      <c r="A8" s="158" t="s">
        <v>557</v>
      </c>
      <c r="B8" s="356" t="s">
        <v>544</v>
      </c>
      <c r="C8" s="143">
        <v>0</v>
      </c>
      <c r="D8" s="143">
        <v>0</v>
      </c>
      <c r="E8" s="143">
        <v>0</v>
      </c>
      <c r="F8" s="143">
        <v>0</v>
      </c>
      <c r="G8" s="143">
        <v>0</v>
      </c>
      <c r="H8" s="143">
        <v>0</v>
      </c>
      <c r="I8" s="128">
        <v>2</v>
      </c>
      <c r="J8" s="144">
        <v>2</v>
      </c>
      <c r="K8" s="142">
        <f t="shared" si="0"/>
        <v>4</v>
      </c>
    </row>
    <row r="9" spans="1:23" x14ac:dyDescent="0.45">
      <c r="A9" s="158" t="s">
        <v>558</v>
      </c>
      <c r="B9" s="356" t="s">
        <v>545</v>
      </c>
      <c r="C9" s="143"/>
      <c r="D9" s="143"/>
      <c r="E9" s="143"/>
      <c r="F9" s="143"/>
      <c r="G9" s="143"/>
      <c r="H9" s="143"/>
      <c r="I9" s="128"/>
      <c r="J9" s="144"/>
      <c r="K9" s="142">
        <f t="shared" si="0"/>
        <v>0</v>
      </c>
    </row>
    <row r="10" spans="1:23" x14ac:dyDescent="0.45">
      <c r="A10" s="158" t="s">
        <v>559</v>
      </c>
      <c r="B10" s="356" t="s">
        <v>546</v>
      </c>
      <c r="C10" s="143"/>
      <c r="D10" s="143"/>
      <c r="E10" s="143"/>
      <c r="F10" s="143"/>
      <c r="G10" s="143"/>
      <c r="H10" s="143"/>
      <c r="I10" s="128"/>
      <c r="J10" s="144"/>
      <c r="K10" s="142">
        <f t="shared" si="0"/>
        <v>0</v>
      </c>
    </row>
    <row r="11" spans="1:23" x14ac:dyDescent="0.45">
      <c r="A11" s="158" t="s">
        <v>560</v>
      </c>
      <c r="B11" s="356" t="s">
        <v>547</v>
      </c>
      <c r="C11" s="143">
        <v>0</v>
      </c>
      <c r="D11" s="143">
        <v>0</v>
      </c>
      <c r="E11" s="143">
        <v>0</v>
      </c>
      <c r="F11" s="143">
        <v>0</v>
      </c>
      <c r="G11" s="143">
        <v>0</v>
      </c>
      <c r="H11" s="143">
        <v>0</v>
      </c>
      <c r="I11" s="128">
        <v>2</v>
      </c>
      <c r="J11" s="144">
        <v>2</v>
      </c>
      <c r="K11" s="142">
        <f t="shared" si="0"/>
        <v>4</v>
      </c>
    </row>
    <row r="12" spans="1:23" x14ac:dyDescent="0.45">
      <c r="A12" s="158" t="s">
        <v>554</v>
      </c>
      <c r="B12" s="356" t="s">
        <v>548</v>
      </c>
      <c r="C12" s="143"/>
      <c r="D12" s="143"/>
      <c r="E12" s="143"/>
      <c r="F12" s="143"/>
      <c r="G12" s="143"/>
      <c r="H12" s="143"/>
      <c r="I12" s="128"/>
      <c r="J12" s="144"/>
      <c r="K12" s="142">
        <f t="shared" si="0"/>
        <v>0</v>
      </c>
    </row>
    <row r="13" spans="1:23" x14ac:dyDescent="0.45">
      <c r="A13" s="158" t="s">
        <v>561</v>
      </c>
      <c r="B13" s="356" t="s">
        <v>549</v>
      </c>
      <c r="C13" s="143"/>
      <c r="D13" s="143"/>
      <c r="E13" s="143"/>
      <c r="F13" s="143"/>
      <c r="G13" s="143"/>
      <c r="H13" s="143"/>
      <c r="I13" s="128"/>
      <c r="J13" s="144"/>
      <c r="K13" s="142">
        <f t="shared" si="0"/>
        <v>0</v>
      </c>
    </row>
    <row r="14" spans="1:23" x14ac:dyDescent="0.45">
      <c r="A14" s="158" t="s">
        <v>562</v>
      </c>
      <c r="B14" s="356" t="s">
        <v>550</v>
      </c>
      <c r="C14" s="143"/>
      <c r="D14" s="143"/>
      <c r="E14" s="143"/>
      <c r="F14" s="143"/>
      <c r="G14" s="143"/>
      <c r="H14" s="143"/>
      <c r="I14" s="128"/>
      <c r="J14" s="144"/>
      <c r="K14" s="142">
        <f t="shared" si="0"/>
        <v>0</v>
      </c>
    </row>
    <row r="15" spans="1:23" ht="12.75" customHeight="1" x14ac:dyDescent="0.45">
      <c r="A15" s="158" t="s">
        <v>563</v>
      </c>
      <c r="B15" s="356" t="s">
        <v>551</v>
      </c>
      <c r="C15" s="143">
        <v>11</v>
      </c>
      <c r="D15" s="143">
        <v>1</v>
      </c>
      <c r="E15" s="143">
        <v>5</v>
      </c>
      <c r="F15" s="143">
        <v>0</v>
      </c>
      <c r="G15" s="143">
        <v>4</v>
      </c>
      <c r="H15" s="143">
        <v>2</v>
      </c>
      <c r="I15" s="128">
        <v>26</v>
      </c>
      <c r="J15" s="144">
        <v>26</v>
      </c>
      <c r="K15" s="142">
        <f t="shared" si="0"/>
        <v>75</v>
      </c>
    </row>
    <row r="16" spans="1:23" x14ac:dyDescent="0.45">
      <c r="A16" s="158" t="s">
        <v>553</v>
      </c>
      <c r="B16" s="356" t="s">
        <v>552</v>
      </c>
      <c r="C16" s="143"/>
      <c r="D16" s="143"/>
      <c r="E16" s="143"/>
      <c r="F16" s="143"/>
      <c r="G16" s="143"/>
      <c r="H16" s="143"/>
      <c r="I16" s="128"/>
      <c r="J16" s="144"/>
      <c r="K16" s="142">
        <f t="shared" si="0"/>
        <v>0</v>
      </c>
    </row>
    <row r="17" spans="1:11" x14ac:dyDescent="0.45">
      <c r="A17" s="357" t="s">
        <v>93</v>
      </c>
      <c r="B17" s="358" t="s">
        <v>94</v>
      </c>
      <c r="C17" s="155">
        <f>SUM(C6:C16)</f>
        <v>11</v>
      </c>
      <c r="D17" s="155">
        <f t="shared" ref="D17:J17" si="1">SUM(D6:D16)</f>
        <v>1</v>
      </c>
      <c r="E17" s="155">
        <f t="shared" si="1"/>
        <v>5</v>
      </c>
      <c r="F17" s="155">
        <f t="shared" si="1"/>
        <v>0</v>
      </c>
      <c r="G17" s="155">
        <f t="shared" si="1"/>
        <v>4</v>
      </c>
      <c r="H17" s="155">
        <f t="shared" si="1"/>
        <v>2</v>
      </c>
      <c r="I17" s="155">
        <f t="shared" si="1"/>
        <v>30</v>
      </c>
      <c r="J17" s="155">
        <f t="shared" si="1"/>
        <v>30</v>
      </c>
      <c r="K17" s="142">
        <f>SUM(K6:K16)</f>
        <v>83</v>
      </c>
    </row>
    <row r="18" spans="1:11" s="6" customFormat="1" x14ac:dyDescent="0.45">
      <c r="A18" s="160" t="s">
        <v>625</v>
      </c>
      <c r="B18" s="359"/>
      <c r="C18" s="460"/>
      <c r="D18" s="461"/>
      <c r="E18" s="461"/>
      <c r="F18" s="461"/>
      <c r="G18" s="461"/>
      <c r="H18" s="461"/>
      <c r="I18" s="461"/>
      <c r="J18" s="461"/>
      <c r="K18" s="462"/>
    </row>
    <row r="19" spans="1:11" s="2" customFormat="1" x14ac:dyDescent="0.45">
      <c r="A19" s="354" t="s">
        <v>541</v>
      </c>
      <c r="B19" s="355" t="s">
        <v>540</v>
      </c>
      <c r="C19" s="463"/>
      <c r="D19" s="464"/>
      <c r="E19" s="464"/>
      <c r="F19" s="464"/>
      <c r="G19" s="464"/>
      <c r="H19" s="464"/>
      <c r="I19" s="464"/>
      <c r="J19" s="464"/>
      <c r="K19" s="465"/>
    </row>
    <row r="20" spans="1:11" x14ac:dyDescent="0.45">
      <c r="A20" s="158" t="s">
        <v>555</v>
      </c>
      <c r="B20" s="356" t="s">
        <v>542</v>
      </c>
      <c r="C20" s="143"/>
      <c r="D20" s="143"/>
      <c r="E20" s="143"/>
      <c r="F20" s="143"/>
      <c r="G20" s="143"/>
      <c r="H20" s="143"/>
      <c r="I20" s="128"/>
      <c r="J20" s="144"/>
      <c r="K20" s="142">
        <f>SUM(C20:J20)</f>
        <v>0</v>
      </c>
    </row>
    <row r="21" spans="1:11" x14ac:dyDescent="0.45">
      <c r="A21" s="158" t="s">
        <v>556</v>
      </c>
      <c r="B21" s="356" t="s">
        <v>543</v>
      </c>
      <c r="C21" s="143"/>
      <c r="D21" s="143"/>
      <c r="E21" s="143"/>
      <c r="F21" s="143"/>
      <c r="G21" s="143"/>
      <c r="H21" s="143"/>
      <c r="I21" s="128"/>
      <c r="J21" s="144"/>
      <c r="K21" s="142">
        <f t="shared" ref="K21:K30" si="2">SUM(C21:J21)</f>
        <v>0</v>
      </c>
    </row>
    <row r="22" spans="1:11" x14ac:dyDescent="0.45">
      <c r="A22" s="158" t="s">
        <v>557</v>
      </c>
      <c r="B22" s="356" t="s">
        <v>544</v>
      </c>
      <c r="C22" s="143"/>
      <c r="D22" s="143"/>
      <c r="E22" s="143"/>
      <c r="F22" s="143"/>
      <c r="G22" s="143"/>
      <c r="H22" s="143"/>
      <c r="I22" s="128"/>
      <c r="J22" s="144"/>
      <c r="K22" s="142">
        <f t="shared" si="2"/>
        <v>0</v>
      </c>
    </row>
    <row r="23" spans="1:11" x14ac:dyDescent="0.45">
      <c r="A23" s="158" t="s">
        <v>558</v>
      </c>
      <c r="B23" s="356" t="s">
        <v>545</v>
      </c>
      <c r="C23" s="143"/>
      <c r="D23" s="143"/>
      <c r="E23" s="143"/>
      <c r="F23" s="143"/>
      <c r="G23" s="143"/>
      <c r="H23" s="143"/>
      <c r="I23" s="128"/>
      <c r="J23" s="144"/>
      <c r="K23" s="142">
        <f t="shared" si="2"/>
        <v>0</v>
      </c>
    </row>
    <row r="24" spans="1:11" x14ac:dyDescent="0.45">
      <c r="A24" s="158" t="s">
        <v>559</v>
      </c>
      <c r="B24" s="356" t="s">
        <v>546</v>
      </c>
      <c r="C24" s="143"/>
      <c r="D24" s="143"/>
      <c r="E24" s="143"/>
      <c r="F24" s="143"/>
      <c r="G24" s="143"/>
      <c r="H24" s="143"/>
      <c r="I24" s="128"/>
      <c r="J24" s="144"/>
      <c r="K24" s="142">
        <f t="shared" si="2"/>
        <v>0</v>
      </c>
    </row>
    <row r="25" spans="1:11" x14ac:dyDescent="0.45">
      <c r="A25" s="158" t="s">
        <v>560</v>
      </c>
      <c r="B25" s="356" t="s">
        <v>547</v>
      </c>
      <c r="C25" s="143"/>
      <c r="D25" s="143"/>
      <c r="E25" s="143"/>
      <c r="F25" s="143"/>
      <c r="G25" s="143"/>
      <c r="H25" s="143"/>
      <c r="I25" s="128"/>
      <c r="J25" s="144"/>
      <c r="K25" s="142">
        <f t="shared" si="2"/>
        <v>0</v>
      </c>
    </row>
    <row r="26" spans="1:11" x14ac:dyDescent="0.45">
      <c r="A26" s="158" t="s">
        <v>554</v>
      </c>
      <c r="B26" s="356" t="s">
        <v>548</v>
      </c>
      <c r="C26" s="143"/>
      <c r="D26" s="143"/>
      <c r="E26" s="143"/>
      <c r="F26" s="143"/>
      <c r="G26" s="143"/>
      <c r="H26" s="143"/>
      <c r="I26" s="128"/>
      <c r="J26" s="144"/>
      <c r="K26" s="142">
        <f t="shared" si="2"/>
        <v>0</v>
      </c>
    </row>
    <row r="27" spans="1:11" x14ac:dyDescent="0.45">
      <c r="A27" s="158" t="s">
        <v>561</v>
      </c>
      <c r="B27" s="356" t="s">
        <v>549</v>
      </c>
      <c r="C27" s="143"/>
      <c r="D27" s="143"/>
      <c r="E27" s="143"/>
      <c r="F27" s="143"/>
      <c r="G27" s="143"/>
      <c r="H27" s="143"/>
      <c r="I27" s="128"/>
      <c r="J27" s="144"/>
      <c r="K27" s="142">
        <f t="shared" si="2"/>
        <v>0</v>
      </c>
    </row>
    <row r="28" spans="1:11" x14ac:dyDescent="0.45">
      <c r="A28" s="158" t="s">
        <v>562</v>
      </c>
      <c r="B28" s="356" t="s">
        <v>550</v>
      </c>
      <c r="C28" s="143"/>
      <c r="D28" s="143"/>
      <c r="E28" s="143"/>
      <c r="F28" s="143"/>
      <c r="G28" s="143"/>
      <c r="H28" s="143"/>
      <c r="I28" s="128"/>
      <c r="J28" s="144"/>
      <c r="K28" s="142">
        <f t="shared" si="2"/>
        <v>0</v>
      </c>
    </row>
    <row r="29" spans="1:11" ht="12.75" customHeight="1" x14ac:dyDescent="0.45">
      <c r="A29" s="158" t="s">
        <v>563</v>
      </c>
      <c r="B29" s="356" t="s">
        <v>551</v>
      </c>
      <c r="C29" s="145">
        <v>0</v>
      </c>
      <c r="D29" s="145">
        <v>0</v>
      </c>
      <c r="E29" s="145">
        <v>2</v>
      </c>
      <c r="F29" s="145">
        <v>0</v>
      </c>
      <c r="G29" s="145">
        <v>0</v>
      </c>
      <c r="H29" s="145">
        <v>0</v>
      </c>
      <c r="I29" s="146">
        <v>8</v>
      </c>
      <c r="J29" s="147">
        <v>8</v>
      </c>
      <c r="K29" s="148">
        <f t="shared" si="2"/>
        <v>18</v>
      </c>
    </row>
    <row r="30" spans="1:11" x14ac:dyDescent="0.45">
      <c r="A30" s="158" t="s">
        <v>553</v>
      </c>
      <c r="B30" s="356" t="s">
        <v>552</v>
      </c>
      <c r="C30" s="145"/>
      <c r="D30" s="145"/>
      <c r="E30" s="145"/>
      <c r="F30" s="145"/>
      <c r="G30" s="145"/>
      <c r="H30" s="145"/>
      <c r="I30" s="146"/>
      <c r="J30" s="147"/>
      <c r="K30" s="148">
        <f t="shared" si="2"/>
        <v>0</v>
      </c>
    </row>
    <row r="31" spans="1:11" x14ac:dyDescent="0.45">
      <c r="A31" s="360" t="s">
        <v>93</v>
      </c>
      <c r="B31" s="361" t="s">
        <v>94</v>
      </c>
      <c r="C31" s="155">
        <f>SUM(C20:C30)</f>
        <v>0</v>
      </c>
      <c r="D31" s="155">
        <f t="shared" ref="D31:J31" si="3">SUM(D20:D30)</f>
        <v>0</v>
      </c>
      <c r="E31" s="155">
        <f t="shared" si="3"/>
        <v>2</v>
      </c>
      <c r="F31" s="155">
        <f t="shared" si="3"/>
        <v>0</v>
      </c>
      <c r="G31" s="155">
        <f t="shared" si="3"/>
        <v>0</v>
      </c>
      <c r="H31" s="155">
        <f t="shared" si="3"/>
        <v>0</v>
      </c>
      <c r="I31" s="155">
        <f t="shared" si="3"/>
        <v>8</v>
      </c>
      <c r="J31" s="155">
        <f t="shared" si="3"/>
        <v>8</v>
      </c>
      <c r="K31" s="148">
        <f>SUM(K20:K30)</f>
        <v>18</v>
      </c>
    </row>
    <row r="32" spans="1:11" s="6" customFormat="1" x14ac:dyDescent="0.45">
      <c r="A32" s="160" t="s">
        <v>626</v>
      </c>
      <c r="B32" s="359"/>
      <c r="C32" s="460"/>
      <c r="D32" s="461"/>
      <c r="E32" s="461"/>
      <c r="F32" s="461"/>
      <c r="G32" s="461"/>
      <c r="H32" s="461"/>
      <c r="I32" s="461"/>
      <c r="J32" s="461"/>
      <c r="K32" s="462"/>
    </row>
    <row r="33" spans="1:11" s="2" customFormat="1" x14ac:dyDescent="0.45">
      <c r="A33" s="354" t="s">
        <v>541</v>
      </c>
      <c r="B33" s="355" t="s">
        <v>540</v>
      </c>
      <c r="C33" s="463"/>
      <c r="D33" s="464"/>
      <c r="E33" s="464"/>
      <c r="F33" s="464"/>
      <c r="G33" s="464"/>
      <c r="H33" s="464"/>
      <c r="I33" s="464"/>
      <c r="J33" s="464"/>
      <c r="K33" s="465"/>
    </row>
    <row r="34" spans="1:11" x14ac:dyDescent="0.45">
      <c r="A34" s="158" t="s">
        <v>555</v>
      </c>
      <c r="B34" s="356" t="s">
        <v>542</v>
      </c>
      <c r="C34" s="143"/>
      <c r="D34" s="143"/>
      <c r="E34" s="143"/>
      <c r="F34" s="143"/>
      <c r="G34" s="143"/>
      <c r="H34" s="143"/>
      <c r="I34" s="128"/>
      <c r="J34" s="144"/>
      <c r="K34" s="142">
        <f>SUM(C34:J34)</f>
        <v>0</v>
      </c>
    </row>
    <row r="35" spans="1:11" x14ac:dyDescent="0.45">
      <c r="A35" s="158" t="s">
        <v>556</v>
      </c>
      <c r="B35" s="356" t="s">
        <v>543</v>
      </c>
      <c r="C35" s="143">
        <v>2</v>
      </c>
      <c r="D35" s="143">
        <v>1</v>
      </c>
      <c r="E35" s="143">
        <v>0</v>
      </c>
      <c r="F35" s="143">
        <v>0</v>
      </c>
      <c r="G35" s="143">
        <v>14</v>
      </c>
      <c r="H35" s="143">
        <v>9</v>
      </c>
      <c r="I35" s="128">
        <v>2</v>
      </c>
      <c r="J35" s="144">
        <v>2</v>
      </c>
      <c r="K35" s="142">
        <f t="shared" ref="K35:K44" si="4">SUM(C35:J35)</f>
        <v>30</v>
      </c>
    </row>
    <row r="36" spans="1:11" x14ac:dyDescent="0.45">
      <c r="A36" s="158" t="s">
        <v>557</v>
      </c>
      <c r="B36" s="356" t="s">
        <v>544</v>
      </c>
      <c r="C36" s="143">
        <v>40</v>
      </c>
      <c r="D36" s="143">
        <v>9</v>
      </c>
      <c r="E36" s="143">
        <v>0</v>
      </c>
      <c r="F36" s="143">
        <v>0</v>
      </c>
      <c r="G36" s="143">
        <v>42</v>
      </c>
      <c r="H36" s="143">
        <v>7</v>
      </c>
      <c r="I36" s="128">
        <v>37</v>
      </c>
      <c r="J36" s="144">
        <v>34</v>
      </c>
      <c r="K36" s="142">
        <f t="shared" si="4"/>
        <v>169</v>
      </c>
    </row>
    <row r="37" spans="1:11" x14ac:dyDescent="0.45">
      <c r="A37" s="158" t="s">
        <v>558</v>
      </c>
      <c r="B37" s="356" t="s">
        <v>545</v>
      </c>
      <c r="C37" s="143">
        <v>5</v>
      </c>
      <c r="D37" s="143">
        <v>3</v>
      </c>
      <c r="E37" s="143">
        <v>0</v>
      </c>
      <c r="F37" s="143">
        <v>0</v>
      </c>
      <c r="G37" s="143">
        <v>4</v>
      </c>
      <c r="H37" s="143">
        <v>1</v>
      </c>
      <c r="I37" s="128">
        <v>2</v>
      </c>
      <c r="J37" s="144">
        <v>2</v>
      </c>
      <c r="K37" s="142">
        <f t="shared" si="4"/>
        <v>17</v>
      </c>
    </row>
    <row r="38" spans="1:11" x14ac:dyDescent="0.45">
      <c r="A38" s="158" t="s">
        <v>559</v>
      </c>
      <c r="B38" s="356" t="s">
        <v>546</v>
      </c>
      <c r="C38" s="143">
        <v>0</v>
      </c>
      <c r="D38" s="143">
        <v>0</v>
      </c>
      <c r="E38" s="143">
        <v>0</v>
      </c>
      <c r="F38" s="143">
        <v>0</v>
      </c>
      <c r="G38" s="143">
        <v>1</v>
      </c>
      <c r="H38" s="143">
        <v>1</v>
      </c>
      <c r="I38" s="128">
        <v>0</v>
      </c>
      <c r="J38" s="144">
        <v>0</v>
      </c>
      <c r="K38" s="142">
        <f t="shared" si="4"/>
        <v>2</v>
      </c>
    </row>
    <row r="39" spans="1:11" x14ac:dyDescent="0.45">
      <c r="A39" s="158" t="s">
        <v>560</v>
      </c>
      <c r="B39" s="356" t="s">
        <v>547</v>
      </c>
      <c r="C39" s="143"/>
      <c r="D39" s="143"/>
      <c r="E39" s="143"/>
      <c r="F39" s="143"/>
      <c r="G39" s="143"/>
      <c r="H39" s="143"/>
      <c r="I39" s="128"/>
      <c r="J39" s="144"/>
      <c r="K39" s="142">
        <f t="shared" si="4"/>
        <v>0</v>
      </c>
    </row>
    <row r="40" spans="1:11" x14ac:dyDescent="0.45">
      <c r="A40" s="158" t="s">
        <v>554</v>
      </c>
      <c r="B40" s="356" t="s">
        <v>548</v>
      </c>
      <c r="C40" s="143"/>
      <c r="D40" s="143"/>
      <c r="E40" s="143"/>
      <c r="F40" s="143"/>
      <c r="G40" s="143"/>
      <c r="H40" s="143"/>
      <c r="I40" s="128"/>
      <c r="J40" s="144"/>
      <c r="K40" s="142">
        <f t="shared" si="4"/>
        <v>0</v>
      </c>
    </row>
    <row r="41" spans="1:11" x14ac:dyDescent="0.45">
      <c r="A41" s="158" t="s">
        <v>561</v>
      </c>
      <c r="B41" s="356" t="s">
        <v>549</v>
      </c>
      <c r="C41" s="143"/>
      <c r="D41" s="143"/>
      <c r="E41" s="143"/>
      <c r="F41" s="143"/>
      <c r="G41" s="143"/>
      <c r="H41" s="143"/>
      <c r="I41" s="128"/>
      <c r="J41" s="144"/>
      <c r="K41" s="142">
        <f t="shared" si="4"/>
        <v>0</v>
      </c>
    </row>
    <row r="42" spans="1:11" x14ac:dyDescent="0.45">
      <c r="A42" s="158" t="s">
        <v>562</v>
      </c>
      <c r="B42" s="356" t="s">
        <v>550</v>
      </c>
      <c r="C42" s="143"/>
      <c r="D42" s="143"/>
      <c r="E42" s="143"/>
      <c r="F42" s="143"/>
      <c r="G42" s="143"/>
      <c r="H42" s="143"/>
      <c r="I42" s="128"/>
      <c r="J42" s="144"/>
      <c r="K42" s="142">
        <f t="shared" si="4"/>
        <v>0</v>
      </c>
    </row>
    <row r="43" spans="1:11" ht="12.75" customHeight="1" x14ac:dyDescent="0.45">
      <c r="A43" s="158" t="s">
        <v>563</v>
      </c>
      <c r="B43" s="356" t="s">
        <v>551</v>
      </c>
      <c r="C43" s="145"/>
      <c r="D43" s="145"/>
      <c r="E43" s="145"/>
      <c r="F43" s="145"/>
      <c r="G43" s="145"/>
      <c r="H43" s="145"/>
      <c r="I43" s="146"/>
      <c r="J43" s="147"/>
      <c r="K43" s="148">
        <f t="shared" si="4"/>
        <v>0</v>
      </c>
    </row>
    <row r="44" spans="1:11" x14ac:dyDescent="0.45">
      <c r="A44" s="158" t="s">
        <v>553</v>
      </c>
      <c r="B44" s="356" t="s">
        <v>552</v>
      </c>
      <c r="C44" s="145"/>
      <c r="D44" s="145"/>
      <c r="E44" s="145"/>
      <c r="F44" s="145"/>
      <c r="G44" s="145"/>
      <c r="H44" s="145"/>
      <c r="I44" s="146"/>
      <c r="J44" s="147"/>
      <c r="K44" s="148">
        <f t="shared" si="4"/>
        <v>0</v>
      </c>
    </row>
    <row r="45" spans="1:11" x14ac:dyDescent="0.45">
      <c r="A45" s="360" t="s">
        <v>93</v>
      </c>
      <c r="B45" s="361" t="s">
        <v>94</v>
      </c>
      <c r="C45" s="155">
        <f>SUM(C34:C44)</f>
        <v>47</v>
      </c>
      <c r="D45" s="155">
        <f t="shared" ref="D45:J45" si="5">SUM(D34:D44)</f>
        <v>13</v>
      </c>
      <c r="E45" s="155">
        <f t="shared" si="5"/>
        <v>0</v>
      </c>
      <c r="F45" s="155">
        <f t="shared" si="5"/>
        <v>0</v>
      </c>
      <c r="G45" s="155">
        <f t="shared" si="5"/>
        <v>61</v>
      </c>
      <c r="H45" s="155">
        <f t="shared" si="5"/>
        <v>18</v>
      </c>
      <c r="I45" s="155">
        <f t="shared" si="5"/>
        <v>41</v>
      </c>
      <c r="J45" s="155">
        <f t="shared" si="5"/>
        <v>38</v>
      </c>
      <c r="K45" s="148">
        <f>SUM(K34:K44)</f>
        <v>218</v>
      </c>
    </row>
    <row r="46" spans="1:11" s="6" customFormat="1" x14ac:dyDescent="0.45">
      <c r="A46" s="160" t="s">
        <v>627</v>
      </c>
      <c r="B46" s="359"/>
      <c r="C46" s="460"/>
      <c r="D46" s="461"/>
      <c r="E46" s="461"/>
      <c r="F46" s="461"/>
      <c r="G46" s="461"/>
      <c r="H46" s="461"/>
      <c r="I46" s="461"/>
      <c r="J46" s="461"/>
      <c r="K46" s="462"/>
    </row>
    <row r="47" spans="1:11" s="2" customFormat="1" x14ac:dyDescent="0.45">
      <c r="A47" s="354" t="s">
        <v>541</v>
      </c>
      <c r="B47" s="355" t="s">
        <v>540</v>
      </c>
      <c r="C47" s="463"/>
      <c r="D47" s="464"/>
      <c r="E47" s="464"/>
      <c r="F47" s="464"/>
      <c r="G47" s="464"/>
      <c r="H47" s="464"/>
      <c r="I47" s="464"/>
      <c r="J47" s="464"/>
      <c r="K47" s="465"/>
    </row>
    <row r="48" spans="1:11" x14ac:dyDescent="0.45">
      <c r="A48" s="158" t="s">
        <v>555</v>
      </c>
      <c r="B48" s="356" t="s">
        <v>542</v>
      </c>
      <c r="C48" s="143"/>
      <c r="D48" s="143"/>
      <c r="E48" s="143"/>
      <c r="F48" s="143"/>
      <c r="G48" s="143"/>
      <c r="H48" s="143"/>
      <c r="I48" s="128"/>
      <c r="J48" s="144"/>
      <c r="K48" s="142">
        <f>SUM(C48:J48)</f>
        <v>0</v>
      </c>
    </row>
    <row r="49" spans="1:11" x14ac:dyDescent="0.45">
      <c r="A49" s="158" t="s">
        <v>556</v>
      </c>
      <c r="B49" s="356" t="s">
        <v>543</v>
      </c>
      <c r="C49" s="143"/>
      <c r="D49" s="143"/>
      <c r="E49" s="143"/>
      <c r="F49" s="143"/>
      <c r="G49" s="143"/>
      <c r="H49" s="143"/>
      <c r="I49" s="128"/>
      <c r="J49" s="144"/>
      <c r="K49" s="142">
        <f t="shared" ref="K49:K58" si="6">SUM(C49:J49)</f>
        <v>0</v>
      </c>
    </row>
    <row r="50" spans="1:11" x14ac:dyDescent="0.45">
      <c r="A50" s="158" t="s">
        <v>557</v>
      </c>
      <c r="B50" s="356" t="s">
        <v>544</v>
      </c>
      <c r="C50" s="143"/>
      <c r="D50" s="143"/>
      <c r="E50" s="143"/>
      <c r="F50" s="143"/>
      <c r="G50" s="143"/>
      <c r="H50" s="143"/>
      <c r="I50" s="128"/>
      <c r="J50" s="144"/>
      <c r="K50" s="142">
        <f t="shared" si="6"/>
        <v>0</v>
      </c>
    </row>
    <row r="51" spans="1:11" x14ac:dyDescent="0.45">
      <c r="A51" s="158" t="s">
        <v>558</v>
      </c>
      <c r="B51" s="356" t="s">
        <v>545</v>
      </c>
      <c r="C51" s="143"/>
      <c r="D51" s="143"/>
      <c r="E51" s="143"/>
      <c r="F51" s="143"/>
      <c r="G51" s="143"/>
      <c r="H51" s="143"/>
      <c r="I51" s="128"/>
      <c r="J51" s="144"/>
      <c r="K51" s="142">
        <f t="shared" si="6"/>
        <v>0</v>
      </c>
    </row>
    <row r="52" spans="1:11" x14ac:dyDescent="0.45">
      <c r="A52" s="158" t="s">
        <v>559</v>
      </c>
      <c r="B52" s="356" t="s">
        <v>546</v>
      </c>
      <c r="C52" s="143">
        <v>0</v>
      </c>
      <c r="D52" s="143">
        <v>5</v>
      </c>
      <c r="E52" s="143">
        <v>1</v>
      </c>
      <c r="F52" s="143">
        <v>0</v>
      </c>
      <c r="G52" s="143">
        <v>0</v>
      </c>
      <c r="H52" s="143">
        <v>1</v>
      </c>
      <c r="I52" s="128">
        <v>16</v>
      </c>
      <c r="J52" s="144">
        <v>16</v>
      </c>
      <c r="K52" s="142">
        <f t="shared" si="6"/>
        <v>39</v>
      </c>
    </row>
    <row r="53" spans="1:11" x14ac:dyDescent="0.45">
      <c r="A53" s="158" t="s">
        <v>560</v>
      </c>
      <c r="B53" s="356" t="s">
        <v>547</v>
      </c>
      <c r="C53" s="143"/>
      <c r="D53" s="143"/>
      <c r="E53" s="143"/>
      <c r="F53" s="143"/>
      <c r="G53" s="143"/>
      <c r="H53" s="143"/>
      <c r="I53" s="128"/>
      <c r="J53" s="144"/>
      <c r="K53" s="142">
        <f t="shared" si="6"/>
        <v>0</v>
      </c>
    </row>
    <row r="54" spans="1:11" x14ac:dyDescent="0.45">
      <c r="A54" s="158" t="s">
        <v>554</v>
      </c>
      <c r="B54" s="356" t="s">
        <v>548</v>
      </c>
      <c r="C54" s="143"/>
      <c r="D54" s="143"/>
      <c r="E54" s="143"/>
      <c r="F54" s="143"/>
      <c r="G54" s="143"/>
      <c r="H54" s="143"/>
      <c r="I54" s="128"/>
      <c r="J54" s="144"/>
      <c r="K54" s="142">
        <f t="shared" si="6"/>
        <v>0</v>
      </c>
    </row>
    <row r="55" spans="1:11" x14ac:dyDescent="0.45">
      <c r="A55" s="158" t="s">
        <v>561</v>
      </c>
      <c r="B55" s="356" t="s">
        <v>549</v>
      </c>
      <c r="C55" s="143"/>
      <c r="D55" s="143"/>
      <c r="E55" s="143"/>
      <c r="F55" s="143"/>
      <c r="G55" s="143"/>
      <c r="H55" s="143"/>
      <c r="I55" s="128"/>
      <c r="J55" s="144"/>
      <c r="K55" s="142">
        <f t="shared" si="6"/>
        <v>0</v>
      </c>
    </row>
    <row r="56" spans="1:11" x14ac:dyDescent="0.45">
      <c r="A56" s="158" t="s">
        <v>562</v>
      </c>
      <c r="B56" s="356" t="s">
        <v>550</v>
      </c>
      <c r="C56" s="143"/>
      <c r="D56" s="143"/>
      <c r="E56" s="143"/>
      <c r="F56" s="143"/>
      <c r="G56" s="143"/>
      <c r="H56" s="143"/>
      <c r="I56" s="128"/>
      <c r="J56" s="144"/>
      <c r="K56" s="142">
        <f t="shared" si="6"/>
        <v>0</v>
      </c>
    </row>
    <row r="57" spans="1:11" ht="12.75" customHeight="1" x14ac:dyDescent="0.45">
      <c r="A57" s="158" t="s">
        <v>563</v>
      </c>
      <c r="B57" s="356" t="s">
        <v>551</v>
      </c>
      <c r="C57" s="145"/>
      <c r="D57" s="145"/>
      <c r="E57" s="145"/>
      <c r="F57" s="145"/>
      <c r="G57" s="145"/>
      <c r="H57" s="145"/>
      <c r="I57" s="146"/>
      <c r="J57" s="147"/>
      <c r="K57" s="148">
        <f t="shared" si="6"/>
        <v>0</v>
      </c>
    </row>
    <row r="58" spans="1:11" x14ac:dyDescent="0.45">
      <c r="A58" s="158" t="s">
        <v>553</v>
      </c>
      <c r="B58" s="356" t="s">
        <v>552</v>
      </c>
      <c r="C58" s="145"/>
      <c r="D58" s="145"/>
      <c r="E58" s="145"/>
      <c r="F58" s="145"/>
      <c r="G58" s="145"/>
      <c r="H58" s="145"/>
      <c r="I58" s="146"/>
      <c r="J58" s="147"/>
      <c r="K58" s="148">
        <f t="shared" si="6"/>
        <v>0</v>
      </c>
    </row>
    <row r="59" spans="1:11" x14ac:dyDescent="0.45">
      <c r="A59" s="360" t="s">
        <v>93</v>
      </c>
      <c r="B59" s="361" t="s">
        <v>94</v>
      </c>
      <c r="C59" s="155">
        <f>SUM(C48:C58)</f>
        <v>0</v>
      </c>
      <c r="D59" s="155">
        <f t="shared" ref="D59:J59" si="7">SUM(D48:D58)</f>
        <v>5</v>
      </c>
      <c r="E59" s="155">
        <f t="shared" si="7"/>
        <v>1</v>
      </c>
      <c r="F59" s="155">
        <f t="shared" si="7"/>
        <v>0</v>
      </c>
      <c r="G59" s="155">
        <f t="shared" si="7"/>
        <v>0</v>
      </c>
      <c r="H59" s="155">
        <f t="shared" si="7"/>
        <v>1</v>
      </c>
      <c r="I59" s="155">
        <f t="shared" si="7"/>
        <v>16</v>
      </c>
      <c r="J59" s="155">
        <f t="shared" si="7"/>
        <v>16</v>
      </c>
      <c r="K59" s="148">
        <f>SUM(K48:K58)</f>
        <v>39</v>
      </c>
    </row>
    <row r="60" spans="1:11" s="6" customFormat="1" x14ac:dyDescent="0.45">
      <c r="A60" s="160" t="s">
        <v>628</v>
      </c>
      <c r="B60" s="359"/>
      <c r="C60" s="460"/>
      <c r="D60" s="461"/>
      <c r="E60" s="461"/>
      <c r="F60" s="461"/>
      <c r="G60" s="461"/>
      <c r="H60" s="461"/>
      <c r="I60" s="461"/>
      <c r="J60" s="461"/>
      <c r="K60" s="462"/>
    </row>
    <row r="61" spans="1:11" s="2" customFormat="1" x14ac:dyDescent="0.45">
      <c r="A61" s="354" t="s">
        <v>541</v>
      </c>
      <c r="B61" s="355" t="s">
        <v>540</v>
      </c>
      <c r="C61" s="463"/>
      <c r="D61" s="464"/>
      <c r="E61" s="464"/>
      <c r="F61" s="464"/>
      <c r="G61" s="464"/>
      <c r="H61" s="464"/>
      <c r="I61" s="464"/>
      <c r="J61" s="464"/>
      <c r="K61" s="465"/>
    </row>
    <row r="62" spans="1:11" x14ac:dyDescent="0.45">
      <c r="A62" s="158" t="s">
        <v>555</v>
      </c>
      <c r="B62" s="356" t="s">
        <v>542</v>
      </c>
      <c r="C62" s="143"/>
      <c r="D62" s="143"/>
      <c r="E62" s="143"/>
      <c r="F62" s="143"/>
      <c r="G62" s="143"/>
      <c r="H62" s="143"/>
      <c r="I62" s="128"/>
      <c r="J62" s="144"/>
      <c r="K62" s="142">
        <f>SUM(C62:J62)</f>
        <v>0</v>
      </c>
    </row>
    <row r="63" spans="1:11" x14ac:dyDescent="0.45">
      <c r="A63" s="158" t="s">
        <v>556</v>
      </c>
      <c r="B63" s="356" t="s">
        <v>543</v>
      </c>
      <c r="C63" s="143"/>
      <c r="D63" s="143"/>
      <c r="E63" s="143"/>
      <c r="F63" s="143"/>
      <c r="G63" s="143"/>
      <c r="H63" s="143"/>
      <c r="I63" s="128"/>
      <c r="J63" s="144"/>
      <c r="K63" s="142">
        <f t="shared" ref="K63:K72" si="8">SUM(C63:J63)</f>
        <v>0</v>
      </c>
    </row>
    <row r="64" spans="1:11" x14ac:dyDescent="0.45">
      <c r="A64" s="158" t="s">
        <v>557</v>
      </c>
      <c r="B64" s="356" t="s">
        <v>544</v>
      </c>
      <c r="C64" s="143"/>
      <c r="D64" s="143"/>
      <c r="E64" s="143"/>
      <c r="F64" s="143"/>
      <c r="G64" s="143"/>
      <c r="H64" s="143"/>
      <c r="I64" s="128"/>
      <c r="J64" s="144"/>
      <c r="K64" s="142">
        <f t="shared" si="8"/>
        <v>0</v>
      </c>
    </row>
    <row r="65" spans="1:11" x14ac:dyDescent="0.45">
      <c r="A65" s="158" t="s">
        <v>558</v>
      </c>
      <c r="B65" s="356" t="s">
        <v>545</v>
      </c>
      <c r="C65" s="143">
        <v>13</v>
      </c>
      <c r="D65" s="143">
        <v>1</v>
      </c>
      <c r="E65" s="143">
        <v>0</v>
      </c>
      <c r="F65" s="143">
        <v>0</v>
      </c>
      <c r="G65" s="143">
        <v>18</v>
      </c>
      <c r="H65" s="143">
        <v>1</v>
      </c>
      <c r="I65" s="128">
        <v>13</v>
      </c>
      <c r="J65" s="144">
        <v>13</v>
      </c>
      <c r="K65" s="142">
        <f t="shared" si="8"/>
        <v>59</v>
      </c>
    </row>
    <row r="66" spans="1:11" x14ac:dyDescent="0.45">
      <c r="A66" s="158" t="s">
        <v>559</v>
      </c>
      <c r="B66" s="356" t="s">
        <v>546</v>
      </c>
      <c r="C66" s="143"/>
      <c r="D66" s="143"/>
      <c r="E66" s="143"/>
      <c r="F66" s="143"/>
      <c r="G66" s="143"/>
      <c r="H66" s="143"/>
      <c r="I66" s="128"/>
      <c r="J66" s="144"/>
      <c r="K66" s="142">
        <f t="shared" si="8"/>
        <v>0</v>
      </c>
    </row>
    <row r="67" spans="1:11" x14ac:dyDescent="0.45">
      <c r="A67" s="158" t="s">
        <v>560</v>
      </c>
      <c r="B67" s="356" t="s">
        <v>547</v>
      </c>
      <c r="C67" s="143"/>
      <c r="D67" s="143"/>
      <c r="E67" s="143"/>
      <c r="F67" s="143"/>
      <c r="G67" s="143"/>
      <c r="H67" s="143"/>
      <c r="I67" s="128"/>
      <c r="J67" s="144"/>
      <c r="K67" s="142">
        <f t="shared" si="8"/>
        <v>0</v>
      </c>
    </row>
    <row r="68" spans="1:11" x14ac:dyDescent="0.45">
      <c r="A68" s="158" t="s">
        <v>554</v>
      </c>
      <c r="B68" s="356" t="s">
        <v>548</v>
      </c>
      <c r="C68" s="143"/>
      <c r="D68" s="143"/>
      <c r="E68" s="143"/>
      <c r="F68" s="143"/>
      <c r="G68" s="143"/>
      <c r="H68" s="143"/>
      <c r="I68" s="128"/>
      <c r="J68" s="144"/>
      <c r="K68" s="142">
        <f t="shared" si="8"/>
        <v>0</v>
      </c>
    </row>
    <row r="69" spans="1:11" x14ac:dyDescent="0.45">
      <c r="A69" s="158" t="s">
        <v>561</v>
      </c>
      <c r="B69" s="356" t="s">
        <v>549</v>
      </c>
      <c r="C69" s="143"/>
      <c r="D69" s="143"/>
      <c r="E69" s="143"/>
      <c r="F69" s="143"/>
      <c r="G69" s="143"/>
      <c r="H69" s="143"/>
      <c r="I69" s="128"/>
      <c r="J69" s="144"/>
      <c r="K69" s="142">
        <f t="shared" si="8"/>
        <v>0</v>
      </c>
    </row>
    <row r="70" spans="1:11" x14ac:dyDescent="0.45">
      <c r="A70" s="158" t="s">
        <v>562</v>
      </c>
      <c r="B70" s="356" t="s">
        <v>550</v>
      </c>
      <c r="C70" s="143"/>
      <c r="D70" s="143"/>
      <c r="E70" s="143"/>
      <c r="F70" s="143"/>
      <c r="G70" s="143"/>
      <c r="H70" s="143"/>
      <c r="I70" s="128"/>
      <c r="J70" s="144"/>
      <c r="K70" s="142">
        <f t="shared" si="8"/>
        <v>0</v>
      </c>
    </row>
    <row r="71" spans="1:11" ht="12.75" customHeight="1" x14ac:dyDescent="0.45">
      <c r="A71" s="158" t="s">
        <v>563</v>
      </c>
      <c r="B71" s="356" t="s">
        <v>551</v>
      </c>
      <c r="C71" s="145">
        <v>1</v>
      </c>
      <c r="D71" s="145">
        <v>1</v>
      </c>
      <c r="E71" s="145">
        <v>0</v>
      </c>
      <c r="F71" s="145">
        <v>0</v>
      </c>
      <c r="G71" s="145">
        <v>1</v>
      </c>
      <c r="H71" s="145">
        <v>1</v>
      </c>
      <c r="I71" s="146">
        <v>2</v>
      </c>
      <c r="J71" s="147">
        <v>2</v>
      </c>
      <c r="K71" s="148">
        <f t="shared" si="8"/>
        <v>8</v>
      </c>
    </row>
    <row r="72" spans="1:11" x14ac:dyDescent="0.45">
      <c r="A72" s="158" t="s">
        <v>553</v>
      </c>
      <c r="B72" s="356" t="s">
        <v>552</v>
      </c>
      <c r="C72" s="145"/>
      <c r="D72" s="145"/>
      <c r="E72" s="145"/>
      <c r="F72" s="145"/>
      <c r="G72" s="145"/>
      <c r="H72" s="145"/>
      <c r="I72" s="146"/>
      <c r="J72" s="147"/>
      <c r="K72" s="148">
        <f t="shared" si="8"/>
        <v>0</v>
      </c>
    </row>
    <row r="73" spans="1:11" x14ac:dyDescent="0.45">
      <c r="A73" s="360" t="s">
        <v>93</v>
      </c>
      <c r="B73" s="361" t="s">
        <v>94</v>
      </c>
      <c r="C73" s="155">
        <f>SUM(C62:C72)</f>
        <v>14</v>
      </c>
      <c r="D73" s="155">
        <f t="shared" ref="D73:J73" si="9">SUM(D62:D72)</f>
        <v>2</v>
      </c>
      <c r="E73" s="155">
        <f t="shared" si="9"/>
        <v>0</v>
      </c>
      <c r="F73" s="155">
        <f t="shared" si="9"/>
        <v>0</v>
      </c>
      <c r="G73" s="155">
        <f t="shared" si="9"/>
        <v>19</v>
      </c>
      <c r="H73" s="155">
        <f t="shared" si="9"/>
        <v>2</v>
      </c>
      <c r="I73" s="155">
        <f t="shared" si="9"/>
        <v>15</v>
      </c>
      <c r="J73" s="155">
        <f t="shared" si="9"/>
        <v>15</v>
      </c>
      <c r="K73" s="148">
        <f>SUM(K62:K72)</f>
        <v>67</v>
      </c>
    </row>
    <row r="74" spans="1:11" s="6" customFormat="1" x14ac:dyDescent="0.45">
      <c r="A74" s="160" t="s">
        <v>629</v>
      </c>
      <c r="B74" s="359"/>
      <c r="C74" s="460"/>
      <c r="D74" s="461"/>
      <c r="E74" s="461"/>
      <c r="F74" s="461"/>
      <c r="G74" s="461"/>
      <c r="H74" s="461"/>
      <c r="I74" s="461"/>
      <c r="J74" s="461"/>
      <c r="K74" s="462"/>
    </row>
    <row r="75" spans="1:11" s="2" customFormat="1" x14ac:dyDescent="0.45">
      <c r="A75" s="354" t="s">
        <v>541</v>
      </c>
      <c r="B75" s="355" t="s">
        <v>540</v>
      </c>
      <c r="C75" s="463"/>
      <c r="D75" s="464"/>
      <c r="E75" s="464"/>
      <c r="F75" s="464"/>
      <c r="G75" s="464"/>
      <c r="H75" s="464"/>
      <c r="I75" s="464"/>
      <c r="J75" s="464"/>
      <c r="K75" s="465"/>
    </row>
    <row r="76" spans="1:11" x14ac:dyDescent="0.45">
      <c r="A76" s="158" t="s">
        <v>555</v>
      </c>
      <c r="B76" s="356" t="s">
        <v>542</v>
      </c>
      <c r="C76" s="143"/>
      <c r="D76" s="143"/>
      <c r="E76" s="143"/>
      <c r="F76" s="143"/>
      <c r="G76" s="143"/>
      <c r="H76" s="143"/>
      <c r="I76" s="128"/>
      <c r="J76" s="144"/>
      <c r="K76" s="142">
        <f>SUM(C76:J76)</f>
        <v>0</v>
      </c>
    </row>
    <row r="77" spans="1:11" x14ac:dyDescent="0.45">
      <c r="A77" s="158" t="s">
        <v>556</v>
      </c>
      <c r="B77" s="356" t="s">
        <v>543</v>
      </c>
      <c r="C77" s="143">
        <v>5</v>
      </c>
      <c r="D77" s="143">
        <v>0</v>
      </c>
      <c r="E77" s="143">
        <v>0</v>
      </c>
      <c r="F77" s="143">
        <v>0</v>
      </c>
      <c r="G77" s="143">
        <v>6</v>
      </c>
      <c r="H77" s="143">
        <v>0</v>
      </c>
      <c r="I77" s="128">
        <v>0</v>
      </c>
      <c r="J77" s="144">
        <v>0</v>
      </c>
      <c r="K77" s="142">
        <f t="shared" ref="K77:K86" si="10">SUM(C77:J77)</f>
        <v>11</v>
      </c>
    </row>
    <row r="78" spans="1:11" x14ac:dyDescent="0.45">
      <c r="A78" s="158" t="s">
        <v>557</v>
      </c>
      <c r="B78" s="356" t="s">
        <v>544</v>
      </c>
      <c r="C78" s="143"/>
      <c r="D78" s="143"/>
      <c r="E78" s="143"/>
      <c r="F78" s="143"/>
      <c r="G78" s="143"/>
      <c r="H78" s="143"/>
      <c r="I78" s="128"/>
      <c r="J78" s="144"/>
      <c r="K78" s="142">
        <f t="shared" si="10"/>
        <v>0</v>
      </c>
    </row>
    <row r="79" spans="1:11" x14ac:dyDescent="0.45">
      <c r="A79" s="158" t="s">
        <v>558</v>
      </c>
      <c r="B79" s="356" t="s">
        <v>545</v>
      </c>
      <c r="C79" s="143">
        <v>0</v>
      </c>
      <c r="D79" s="143">
        <v>0</v>
      </c>
      <c r="E79" s="143">
        <v>0</v>
      </c>
      <c r="F79" s="143">
        <v>0</v>
      </c>
      <c r="G79" s="143">
        <v>1</v>
      </c>
      <c r="H79" s="143">
        <v>0</v>
      </c>
      <c r="I79" s="128">
        <v>2</v>
      </c>
      <c r="J79" s="144">
        <v>2</v>
      </c>
      <c r="K79" s="142">
        <f t="shared" si="10"/>
        <v>5</v>
      </c>
    </row>
    <row r="80" spans="1:11" x14ac:dyDescent="0.45">
      <c r="A80" s="158" t="s">
        <v>559</v>
      </c>
      <c r="B80" s="356" t="s">
        <v>546</v>
      </c>
      <c r="C80" s="143"/>
      <c r="D80" s="143"/>
      <c r="E80" s="143"/>
      <c r="F80" s="143"/>
      <c r="G80" s="143"/>
      <c r="H80" s="143"/>
      <c r="I80" s="128"/>
      <c r="J80" s="144"/>
      <c r="K80" s="142">
        <f t="shared" si="10"/>
        <v>0</v>
      </c>
    </row>
    <row r="81" spans="1:11" x14ac:dyDescent="0.45">
      <c r="A81" s="158" t="s">
        <v>560</v>
      </c>
      <c r="B81" s="356" t="s">
        <v>547</v>
      </c>
      <c r="C81" s="143">
        <v>14</v>
      </c>
      <c r="D81" s="143">
        <v>3</v>
      </c>
      <c r="E81" s="143">
        <v>0</v>
      </c>
      <c r="F81" s="143">
        <v>0</v>
      </c>
      <c r="G81" s="143">
        <v>27</v>
      </c>
      <c r="H81" s="143">
        <v>3</v>
      </c>
      <c r="I81" s="128">
        <v>38</v>
      </c>
      <c r="J81" s="144">
        <v>38</v>
      </c>
      <c r="K81" s="142">
        <f t="shared" si="10"/>
        <v>123</v>
      </c>
    </row>
    <row r="82" spans="1:11" x14ac:dyDescent="0.45">
      <c r="A82" s="158" t="s">
        <v>554</v>
      </c>
      <c r="B82" s="356" t="s">
        <v>548</v>
      </c>
      <c r="C82" s="143"/>
      <c r="D82" s="143"/>
      <c r="E82" s="143"/>
      <c r="F82" s="143"/>
      <c r="G82" s="143"/>
      <c r="H82" s="143"/>
      <c r="I82" s="128"/>
      <c r="J82" s="144"/>
      <c r="K82" s="142">
        <f t="shared" si="10"/>
        <v>0</v>
      </c>
    </row>
    <row r="83" spans="1:11" x14ac:dyDescent="0.45">
      <c r="A83" s="158" t="s">
        <v>561</v>
      </c>
      <c r="B83" s="356" t="s">
        <v>549</v>
      </c>
      <c r="C83" s="143"/>
      <c r="D83" s="143"/>
      <c r="E83" s="143"/>
      <c r="F83" s="143"/>
      <c r="G83" s="143"/>
      <c r="H83" s="143"/>
      <c r="I83" s="128"/>
      <c r="J83" s="144"/>
      <c r="K83" s="142">
        <f t="shared" si="10"/>
        <v>0</v>
      </c>
    </row>
    <row r="84" spans="1:11" x14ac:dyDescent="0.45">
      <c r="A84" s="158" t="s">
        <v>562</v>
      </c>
      <c r="B84" s="356" t="s">
        <v>550</v>
      </c>
      <c r="C84" s="143"/>
      <c r="D84" s="143"/>
      <c r="E84" s="143"/>
      <c r="F84" s="143"/>
      <c r="G84" s="143"/>
      <c r="H84" s="143"/>
      <c r="I84" s="128"/>
      <c r="J84" s="144"/>
      <c r="K84" s="142">
        <f t="shared" si="10"/>
        <v>0</v>
      </c>
    </row>
    <row r="85" spans="1:11" ht="12.75" customHeight="1" x14ac:dyDescent="0.45">
      <c r="A85" s="158" t="s">
        <v>563</v>
      </c>
      <c r="B85" s="356" t="s">
        <v>551</v>
      </c>
      <c r="C85" s="145">
        <v>1</v>
      </c>
      <c r="D85" s="145">
        <v>0</v>
      </c>
      <c r="E85" s="145">
        <v>0</v>
      </c>
      <c r="F85" s="145">
        <v>0</v>
      </c>
      <c r="G85" s="145">
        <v>3</v>
      </c>
      <c r="H85" s="145">
        <v>0</v>
      </c>
      <c r="I85" s="146">
        <v>0</v>
      </c>
      <c r="J85" s="147">
        <v>0</v>
      </c>
      <c r="K85" s="148">
        <f t="shared" si="10"/>
        <v>4</v>
      </c>
    </row>
    <row r="86" spans="1:11" x14ac:dyDescent="0.45">
      <c r="A86" s="158" t="s">
        <v>553</v>
      </c>
      <c r="B86" s="356" t="s">
        <v>552</v>
      </c>
      <c r="C86" s="145"/>
      <c r="D86" s="145"/>
      <c r="E86" s="145"/>
      <c r="F86" s="145"/>
      <c r="G86" s="145"/>
      <c r="H86" s="145"/>
      <c r="I86" s="146"/>
      <c r="J86" s="147"/>
      <c r="K86" s="148">
        <f t="shared" si="10"/>
        <v>0</v>
      </c>
    </row>
    <row r="87" spans="1:11" x14ac:dyDescent="0.45">
      <c r="A87" s="360" t="s">
        <v>93</v>
      </c>
      <c r="B87" s="361" t="s">
        <v>94</v>
      </c>
      <c r="C87" s="155">
        <f>SUM(C76:C86)</f>
        <v>20</v>
      </c>
      <c r="D87" s="155">
        <f t="shared" ref="D87:J87" si="11">SUM(D76:D86)</f>
        <v>3</v>
      </c>
      <c r="E87" s="155">
        <f t="shared" si="11"/>
        <v>0</v>
      </c>
      <c r="F87" s="155">
        <f t="shared" si="11"/>
        <v>0</v>
      </c>
      <c r="G87" s="155">
        <f t="shared" si="11"/>
        <v>37</v>
      </c>
      <c r="H87" s="155">
        <f t="shared" si="11"/>
        <v>3</v>
      </c>
      <c r="I87" s="155">
        <f t="shared" si="11"/>
        <v>40</v>
      </c>
      <c r="J87" s="155">
        <f t="shared" si="11"/>
        <v>40</v>
      </c>
      <c r="K87" s="148">
        <f>SUM(K76:K86)</f>
        <v>143</v>
      </c>
    </row>
    <row r="88" spans="1:11" s="6" customFormat="1" x14ac:dyDescent="0.45">
      <c r="A88" s="160" t="s">
        <v>630</v>
      </c>
      <c r="B88" s="359"/>
      <c r="C88" s="460"/>
      <c r="D88" s="461"/>
      <c r="E88" s="461"/>
      <c r="F88" s="461"/>
      <c r="G88" s="461"/>
      <c r="H88" s="461"/>
      <c r="I88" s="461"/>
      <c r="J88" s="461"/>
      <c r="K88" s="462"/>
    </row>
    <row r="89" spans="1:11" s="2" customFormat="1" x14ac:dyDescent="0.45">
      <c r="A89" s="354" t="s">
        <v>541</v>
      </c>
      <c r="B89" s="355" t="s">
        <v>540</v>
      </c>
      <c r="C89" s="463"/>
      <c r="D89" s="464"/>
      <c r="E89" s="464"/>
      <c r="F89" s="464"/>
      <c r="G89" s="464"/>
      <c r="H89" s="464"/>
      <c r="I89" s="464"/>
      <c r="J89" s="464"/>
      <c r="K89" s="465"/>
    </row>
    <row r="90" spans="1:11" x14ac:dyDescent="0.45">
      <c r="A90" s="158" t="s">
        <v>555</v>
      </c>
      <c r="B90" s="356" t="s">
        <v>542</v>
      </c>
      <c r="C90" s="143"/>
      <c r="D90" s="143"/>
      <c r="E90" s="143"/>
      <c r="F90" s="143"/>
      <c r="G90" s="143"/>
      <c r="H90" s="143"/>
      <c r="I90" s="128"/>
      <c r="J90" s="144"/>
      <c r="K90" s="142">
        <f>SUM(C90:J90)</f>
        <v>0</v>
      </c>
    </row>
    <row r="91" spans="1:11" x14ac:dyDescent="0.45">
      <c r="A91" s="158" t="s">
        <v>556</v>
      </c>
      <c r="B91" s="356" t="s">
        <v>543</v>
      </c>
      <c r="C91" s="143">
        <v>1</v>
      </c>
      <c r="D91" s="143">
        <v>0</v>
      </c>
      <c r="E91" s="143">
        <v>0</v>
      </c>
      <c r="F91" s="143">
        <v>0</v>
      </c>
      <c r="G91" s="143">
        <v>1</v>
      </c>
      <c r="H91" s="143">
        <v>0</v>
      </c>
      <c r="I91" s="128">
        <v>0</v>
      </c>
      <c r="J91" s="144">
        <v>0</v>
      </c>
      <c r="K91" s="142">
        <f t="shared" ref="K91:K100" si="12">SUM(C91:J91)</f>
        <v>2</v>
      </c>
    </row>
    <row r="92" spans="1:11" x14ac:dyDescent="0.45">
      <c r="A92" s="158" t="s">
        <v>557</v>
      </c>
      <c r="B92" s="356" t="s">
        <v>544</v>
      </c>
      <c r="C92" s="143"/>
      <c r="D92" s="143"/>
      <c r="E92" s="143"/>
      <c r="F92" s="143"/>
      <c r="G92" s="143"/>
      <c r="H92" s="143"/>
      <c r="I92" s="128"/>
      <c r="J92" s="144"/>
      <c r="K92" s="142">
        <f t="shared" si="12"/>
        <v>0</v>
      </c>
    </row>
    <row r="93" spans="1:11" x14ac:dyDescent="0.45">
      <c r="A93" s="158" t="s">
        <v>558</v>
      </c>
      <c r="B93" s="356" t="s">
        <v>545</v>
      </c>
      <c r="C93" s="143"/>
      <c r="D93" s="143"/>
      <c r="E93" s="143"/>
      <c r="F93" s="143"/>
      <c r="G93" s="143"/>
      <c r="H93" s="143"/>
      <c r="I93" s="128"/>
      <c r="J93" s="144"/>
      <c r="K93" s="142">
        <f t="shared" si="12"/>
        <v>0</v>
      </c>
    </row>
    <row r="94" spans="1:11" x14ac:dyDescent="0.45">
      <c r="A94" s="158" t="s">
        <v>559</v>
      </c>
      <c r="B94" s="356" t="s">
        <v>546</v>
      </c>
      <c r="C94" s="143"/>
      <c r="D94" s="143"/>
      <c r="E94" s="143"/>
      <c r="F94" s="143"/>
      <c r="G94" s="143"/>
      <c r="H94" s="143"/>
      <c r="I94" s="128"/>
      <c r="J94" s="144"/>
      <c r="K94" s="142">
        <f t="shared" si="12"/>
        <v>0</v>
      </c>
    </row>
    <row r="95" spans="1:11" x14ac:dyDescent="0.45">
      <c r="A95" s="158" t="s">
        <v>560</v>
      </c>
      <c r="B95" s="356" t="s">
        <v>547</v>
      </c>
      <c r="C95" s="143"/>
      <c r="D95" s="143"/>
      <c r="E95" s="143"/>
      <c r="F95" s="143"/>
      <c r="G95" s="143"/>
      <c r="H95" s="143"/>
      <c r="I95" s="128"/>
      <c r="J95" s="144"/>
      <c r="K95" s="142">
        <f t="shared" si="12"/>
        <v>0</v>
      </c>
    </row>
    <row r="96" spans="1:11" x14ac:dyDescent="0.45">
      <c r="A96" s="158" t="s">
        <v>554</v>
      </c>
      <c r="B96" s="356" t="s">
        <v>548</v>
      </c>
      <c r="C96" s="143">
        <v>3</v>
      </c>
      <c r="D96" s="143">
        <v>0</v>
      </c>
      <c r="E96" s="143">
        <v>0</v>
      </c>
      <c r="F96" s="143">
        <v>0</v>
      </c>
      <c r="G96" s="143">
        <v>10</v>
      </c>
      <c r="H96" s="143">
        <v>0</v>
      </c>
      <c r="I96" s="128">
        <v>2</v>
      </c>
      <c r="J96" s="144">
        <v>2</v>
      </c>
      <c r="K96" s="142">
        <f t="shared" si="12"/>
        <v>17</v>
      </c>
    </row>
    <row r="97" spans="1:11" x14ac:dyDescent="0.45">
      <c r="A97" s="158" t="s">
        <v>561</v>
      </c>
      <c r="B97" s="356" t="s">
        <v>549</v>
      </c>
      <c r="C97" s="143"/>
      <c r="D97" s="143"/>
      <c r="E97" s="143"/>
      <c r="F97" s="143"/>
      <c r="G97" s="143"/>
      <c r="H97" s="143"/>
      <c r="I97" s="128"/>
      <c r="J97" s="144"/>
      <c r="K97" s="142">
        <f t="shared" si="12"/>
        <v>0</v>
      </c>
    </row>
    <row r="98" spans="1:11" x14ac:dyDescent="0.45">
      <c r="A98" s="158" t="s">
        <v>562</v>
      </c>
      <c r="B98" s="356" t="s">
        <v>550</v>
      </c>
      <c r="C98" s="143"/>
      <c r="D98" s="143"/>
      <c r="E98" s="143"/>
      <c r="F98" s="143"/>
      <c r="G98" s="143"/>
      <c r="H98" s="143"/>
      <c r="I98" s="128"/>
      <c r="J98" s="144"/>
      <c r="K98" s="142">
        <f t="shared" si="12"/>
        <v>0</v>
      </c>
    </row>
    <row r="99" spans="1:11" ht="12.75" customHeight="1" x14ac:dyDescent="0.45">
      <c r="A99" s="158" t="s">
        <v>563</v>
      </c>
      <c r="B99" s="356" t="s">
        <v>551</v>
      </c>
      <c r="C99" s="145"/>
      <c r="D99" s="145"/>
      <c r="E99" s="145"/>
      <c r="F99" s="145"/>
      <c r="G99" s="145"/>
      <c r="H99" s="145"/>
      <c r="I99" s="146"/>
      <c r="J99" s="147"/>
      <c r="K99" s="148">
        <f t="shared" si="12"/>
        <v>0</v>
      </c>
    </row>
    <row r="100" spans="1:11" x14ac:dyDescent="0.45">
      <c r="A100" s="158" t="s">
        <v>553</v>
      </c>
      <c r="B100" s="356" t="s">
        <v>552</v>
      </c>
      <c r="C100" s="145"/>
      <c r="D100" s="145"/>
      <c r="E100" s="145"/>
      <c r="F100" s="145"/>
      <c r="G100" s="145"/>
      <c r="H100" s="145"/>
      <c r="I100" s="146"/>
      <c r="J100" s="147"/>
      <c r="K100" s="148">
        <f t="shared" si="12"/>
        <v>0</v>
      </c>
    </row>
    <row r="101" spans="1:11" x14ac:dyDescent="0.45">
      <c r="A101" s="360" t="s">
        <v>93</v>
      </c>
      <c r="B101" s="361" t="s">
        <v>94</v>
      </c>
      <c r="C101" s="155">
        <f>SUM(C90:C100)</f>
        <v>4</v>
      </c>
      <c r="D101" s="155">
        <f t="shared" ref="D101:J101" si="13">SUM(D90:D100)</f>
        <v>0</v>
      </c>
      <c r="E101" s="155">
        <f t="shared" si="13"/>
        <v>0</v>
      </c>
      <c r="F101" s="155">
        <f t="shared" si="13"/>
        <v>0</v>
      </c>
      <c r="G101" s="155">
        <f t="shared" si="13"/>
        <v>11</v>
      </c>
      <c r="H101" s="155">
        <f t="shared" si="13"/>
        <v>0</v>
      </c>
      <c r="I101" s="155">
        <f t="shared" si="13"/>
        <v>2</v>
      </c>
      <c r="J101" s="155">
        <f t="shared" si="13"/>
        <v>2</v>
      </c>
      <c r="K101" s="148">
        <f>SUM(K90:K100)</f>
        <v>19</v>
      </c>
    </row>
    <row r="102" spans="1:11" s="6" customFormat="1" x14ac:dyDescent="0.45">
      <c r="A102" s="160" t="s">
        <v>631</v>
      </c>
      <c r="B102" s="359"/>
      <c r="C102" s="460"/>
      <c r="D102" s="461"/>
      <c r="E102" s="461"/>
      <c r="F102" s="461"/>
      <c r="G102" s="461"/>
      <c r="H102" s="461"/>
      <c r="I102" s="461"/>
      <c r="J102" s="461"/>
      <c r="K102" s="462"/>
    </row>
    <row r="103" spans="1:11" s="2" customFormat="1" x14ac:dyDescent="0.45">
      <c r="A103" s="354" t="s">
        <v>541</v>
      </c>
      <c r="B103" s="355" t="s">
        <v>540</v>
      </c>
      <c r="C103" s="463"/>
      <c r="D103" s="464"/>
      <c r="E103" s="464"/>
      <c r="F103" s="464"/>
      <c r="G103" s="464"/>
      <c r="H103" s="464"/>
      <c r="I103" s="464"/>
      <c r="J103" s="464"/>
      <c r="K103" s="465"/>
    </row>
    <row r="104" spans="1:11" x14ac:dyDescent="0.45">
      <c r="A104" s="158" t="s">
        <v>555</v>
      </c>
      <c r="B104" s="356" t="s">
        <v>542</v>
      </c>
      <c r="C104" s="143"/>
      <c r="D104" s="143"/>
      <c r="E104" s="143"/>
      <c r="F104" s="143"/>
      <c r="G104" s="143"/>
      <c r="H104" s="143"/>
      <c r="I104" s="128"/>
      <c r="J104" s="144"/>
      <c r="K104" s="142">
        <f>SUM(C104:J104)</f>
        <v>0</v>
      </c>
    </row>
    <row r="105" spans="1:11" x14ac:dyDescent="0.45">
      <c r="A105" s="158" t="s">
        <v>556</v>
      </c>
      <c r="B105" s="356" t="s">
        <v>543</v>
      </c>
      <c r="C105" s="143">
        <v>23</v>
      </c>
      <c r="D105" s="143">
        <v>13</v>
      </c>
      <c r="E105" s="143">
        <v>1</v>
      </c>
      <c r="F105" s="143">
        <v>1</v>
      </c>
      <c r="G105" s="143">
        <v>23</v>
      </c>
      <c r="H105" s="143">
        <v>15</v>
      </c>
      <c r="I105" s="128">
        <v>12</v>
      </c>
      <c r="J105" s="144">
        <v>12</v>
      </c>
      <c r="K105" s="142">
        <f t="shared" ref="K105:K114" si="14">SUM(C105:J105)</f>
        <v>100</v>
      </c>
    </row>
    <row r="106" spans="1:11" x14ac:dyDescent="0.45">
      <c r="A106" s="158" t="s">
        <v>557</v>
      </c>
      <c r="B106" s="356" t="s">
        <v>544</v>
      </c>
      <c r="C106" s="143">
        <v>1</v>
      </c>
      <c r="D106" s="143">
        <v>0</v>
      </c>
      <c r="E106" s="143">
        <v>0</v>
      </c>
      <c r="F106" s="143">
        <v>0</v>
      </c>
      <c r="G106" s="143">
        <v>0</v>
      </c>
      <c r="H106" s="143">
        <v>0</v>
      </c>
      <c r="I106" s="128">
        <v>1</v>
      </c>
      <c r="J106" s="144">
        <v>1</v>
      </c>
      <c r="K106" s="142">
        <f t="shared" si="14"/>
        <v>3</v>
      </c>
    </row>
    <row r="107" spans="1:11" x14ac:dyDescent="0.45">
      <c r="A107" s="158" t="s">
        <v>558</v>
      </c>
      <c r="B107" s="356" t="s">
        <v>545</v>
      </c>
      <c r="C107" s="143"/>
      <c r="D107" s="143"/>
      <c r="E107" s="143"/>
      <c r="F107" s="143"/>
      <c r="G107" s="143"/>
      <c r="H107" s="143"/>
      <c r="I107" s="128"/>
      <c r="J107" s="144"/>
      <c r="K107" s="142">
        <f t="shared" si="14"/>
        <v>0</v>
      </c>
    </row>
    <row r="108" spans="1:11" x14ac:dyDescent="0.45">
      <c r="A108" s="158" t="s">
        <v>559</v>
      </c>
      <c r="B108" s="356" t="s">
        <v>546</v>
      </c>
      <c r="C108" s="143"/>
      <c r="D108" s="143"/>
      <c r="E108" s="143"/>
      <c r="F108" s="143"/>
      <c r="G108" s="143"/>
      <c r="H108" s="143"/>
      <c r="I108" s="128"/>
      <c r="J108" s="144"/>
      <c r="K108" s="142">
        <f t="shared" si="14"/>
        <v>0</v>
      </c>
    </row>
    <row r="109" spans="1:11" x14ac:dyDescent="0.45">
      <c r="A109" s="158" t="s">
        <v>560</v>
      </c>
      <c r="B109" s="356" t="s">
        <v>547</v>
      </c>
      <c r="C109" s="143"/>
      <c r="D109" s="143"/>
      <c r="E109" s="143"/>
      <c r="F109" s="143"/>
      <c r="G109" s="143"/>
      <c r="H109" s="143"/>
      <c r="I109" s="128"/>
      <c r="J109" s="144"/>
      <c r="K109" s="142">
        <f t="shared" si="14"/>
        <v>0</v>
      </c>
    </row>
    <row r="110" spans="1:11" x14ac:dyDescent="0.45">
      <c r="A110" s="158" t="s">
        <v>554</v>
      </c>
      <c r="B110" s="356" t="s">
        <v>548</v>
      </c>
      <c r="C110" s="143"/>
      <c r="D110" s="143"/>
      <c r="E110" s="143"/>
      <c r="F110" s="143"/>
      <c r="G110" s="143"/>
      <c r="H110" s="143"/>
      <c r="I110" s="128"/>
      <c r="J110" s="144"/>
      <c r="K110" s="142">
        <f t="shared" si="14"/>
        <v>0</v>
      </c>
    </row>
    <row r="111" spans="1:11" x14ac:dyDescent="0.45">
      <c r="A111" s="158" t="s">
        <v>561</v>
      </c>
      <c r="B111" s="356" t="s">
        <v>549</v>
      </c>
      <c r="C111" s="143"/>
      <c r="D111" s="143"/>
      <c r="E111" s="143"/>
      <c r="F111" s="143"/>
      <c r="G111" s="143"/>
      <c r="H111" s="143"/>
      <c r="I111" s="128"/>
      <c r="J111" s="144"/>
      <c r="K111" s="142">
        <f t="shared" si="14"/>
        <v>0</v>
      </c>
    </row>
    <row r="112" spans="1:11" x14ac:dyDescent="0.45">
      <c r="A112" s="158" t="s">
        <v>562</v>
      </c>
      <c r="B112" s="356" t="s">
        <v>550</v>
      </c>
      <c r="C112" s="143"/>
      <c r="D112" s="143"/>
      <c r="E112" s="143"/>
      <c r="F112" s="143"/>
      <c r="G112" s="143"/>
      <c r="H112" s="143"/>
      <c r="I112" s="128"/>
      <c r="J112" s="144"/>
      <c r="K112" s="142">
        <f t="shared" si="14"/>
        <v>0</v>
      </c>
    </row>
    <row r="113" spans="1:11" ht="12.75" customHeight="1" x14ac:dyDescent="0.45">
      <c r="A113" s="158" t="s">
        <v>563</v>
      </c>
      <c r="B113" s="356" t="s">
        <v>551</v>
      </c>
      <c r="C113" s="145">
        <v>1</v>
      </c>
      <c r="D113" s="145">
        <v>1</v>
      </c>
      <c r="E113" s="145">
        <v>0</v>
      </c>
      <c r="F113" s="145">
        <v>0</v>
      </c>
      <c r="G113" s="145">
        <v>1</v>
      </c>
      <c r="H113" s="145">
        <v>1</v>
      </c>
      <c r="I113" s="146">
        <v>0</v>
      </c>
      <c r="J113" s="147">
        <v>0</v>
      </c>
      <c r="K113" s="148">
        <f t="shared" si="14"/>
        <v>4</v>
      </c>
    </row>
    <row r="114" spans="1:11" x14ac:dyDescent="0.45">
      <c r="A114" s="158" t="s">
        <v>553</v>
      </c>
      <c r="B114" s="356" t="s">
        <v>552</v>
      </c>
      <c r="C114" s="145"/>
      <c r="D114" s="145"/>
      <c r="E114" s="145"/>
      <c r="F114" s="145"/>
      <c r="G114" s="145"/>
      <c r="H114" s="145"/>
      <c r="I114" s="146"/>
      <c r="J114" s="147"/>
      <c r="K114" s="148">
        <f t="shared" si="14"/>
        <v>0</v>
      </c>
    </row>
    <row r="115" spans="1:11" x14ac:dyDescent="0.45">
      <c r="A115" s="360" t="s">
        <v>93</v>
      </c>
      <c r="B115" s="361" t="s">
        <v>94</v>
      </c>
      <c r="C115" s="155">
        <f>SUM(C104:C114)</f>
        <v>25</v>
      </c>
      <c r="D115" s="155">
        <f t="shared" ref="D115:J115" si="15">SUM(D104:D114)</f>
        <v>14</v>
      </c>
      <c r="E115" s="155">
        <f t="shared" si="15"/>
        <v>1</v>
      </c>
      <c r="F115" s="155">
        <f t="shared" si="15"/>
        <v>1</v>
      </c>
      <c r="G115" s="155">
        <f t="shared" si="15"/>
        <v>24</v>
      </c>
      <c r="H115" s="155">
        <f t="shared" si="15"/>
        <v>16</v>
      </c>
      <c r="I115" s="155">
        <f t="shared" si="15"/>
        <v>13</v>
      </c>
      <c r="J115" s="155">
        <f t="shared" si="15"/>
        <v>13</v>
      </c>
      <c r="K115" s="148">
        <f>SUM(K104:K114)</f>
        <v>107</v>
      </c>
    </row>
    <row r="116" spans="1:11" s="6" customFormat="1" x14ac:dyDescent="0.45">
      <c r="A116" s="160" t="s">
        <v>632</v>
      </c>
      <c r="B116" s="359"/>
      <c r="C116" s="460"/>
      <c r="D116" s="461"/>
      <c r="E116" s="461"/>
      <c r="F116" s="461"/>
      <c r="G116" s="461"/>
      <c r="H116" s="461"/>
      <c r="I116" s="461"/>
      <c r="J116" s="461"/>
      <c r="K116" s="462"/>
    </row>
    <row r="117" spans="1:11" s="2" customFormat="1" x14ac:dyDescent="0.45">
      <c r="A117" s="354" t="s">
        <v>541</v>
      </c>
      <c r="B117" s="355" t="s">
        <v>540</v>
      </c>
      <c r="C117" s="463"/>
      <c r="D117" s="464"/>
      <c r="E117" s="464"/>
      <c r="F117" s="464"/>
      <c r="G117" s="464"/>
      <c r="H117" s="464"/>
      <c r="I117" s="464"/>
      <c r="J117" s="464"/>
      <c r="K117" s="465"/>
    </row>
    <row r="118" spans="1:11" x14ac:dyDescent="0.45">
      <c r="A118" s="158" t="s">
        <v>555</v>
      </c>
      <c r="B118" s="356" t="s">
        <v>542</v>
      </c>
      <c r="C118" s="143"/>
      <c r="D118" s="143"/>
      <c r="E118" s="143"/>
      <c r="F118" s="143"/>
      <c r="G118" s="143"/>
      <c r="H118" s="143"/>
      <c r="I118" s="128"/>
      <c r="J118" s="144"/>
      <c r="K118" s="142">
        <f>SUM(C118:J118)</f>
        <v>0</v>
      </c>
    </row>
    <row r="119" spans="1:11" x14ac:dyDescent="0.45">
      <c r="A119" s="158" t="s">
        <v>556</v>
      </c>
      <c r="B119" s="356" t="s">
        <v>543</v>
      </c>
      <c r="C119" s="143">
        <v>0</v>
      </c>
      <c r="D119" s="143">
        <v>0</v>
      </c>
      <c r="E119" s="143">
        <v>0</v>
      </c>
      <c r="F119" s="143">
        <v>0</v>
      </c>
      <c r="G119" s="143">
        <v>1</v>
      </c>
      <c r="H119" s="143">
        <v>1</v>
      </c>
      <c r="I119" s="128">
        <v>0</v>
      </c>
      <c r="J119" s="144">
        <v>0</v>
      </c>
      <c r="K119" s="142">
        <f t="shared" ref="K119:K128" si="16">SUM(C119:J119)</f>
        <v>2</v>
      </c>
    </row>
    <row r="120" spans="1:11" x14ac:dyDescent="0.45">
      <c r="A120" s="158" t="s">
        <v>557</v>
      </c>
      <c r="B120" s="356" t="s">
        <v>544</v>
      </c>
      <c r="C120" s="143"/>
      <c r="D120" s="143"/>
      <c r="E120" s="143"/>
      <c r="F120" s="143"/>
      <c r="G120" s="143"/>
      <c r="H120" s="143"/>
      <c r="I120" s="128"/>
      <c r="J120" s="144"/>
      <c r="K120" s="142">
        <f t="shared" si="16"/>
        <v>0</v>
      </c>
    </row>
    <row r="121" spans="1:11" x14ac:dyDescent="0.45">
      <c r="A121" s="158" t="s">
        <v>558</v>
      </c>
      <c r="B121" s="356" t="s">
        <v>545</v>
      </c>
      <c r="C121" s="143"/>
      <c r="D121" s="143"/>
      <c r="E121" s="143"/>
      <c r="F121" s="143"/>
      <c r="G121" s="143"/>
      <c r="H121" s="143"/>
      <c r="I121" s="128"/>
      <c r="J121" s="144"/>
      <c r="K121" s="142">
        <f t="shared" si="16"/>
        <v>0</v>
      </c>
    </row>
    <row r="122" spans="1:11" x14ac:dyDescent="0.45">
      <c r="A122" s="158" t="s">
        <v>559</v>
      </c>
      <c r="B122" s="356" t="s">
        <v>546</v>
      </c>
      <c r="C122" s="143">
        <v>0</v>
      </c>
      <c r="D122" s="143">
        <v>0</v>
      </c>
      <c r="E122" s="143">
        <v>0</v>
      </c>
      <c r="F122" s="143">
        <v>0</v>
      </c>
      <c r="G122" s="143">
        <v>1</v>
      </c>
      <c r="H122" s="143">
        <v>1</v>
      </c>
      <c r="I122" s="128">
        <v>0</v>
      </c>
      <c r="J122" s="144">
        <v>0</v>
      </c>
      <c r="K122" s="142">
        <f t="shared" si="16"/>
        <v>2</v>
      </c>
    </row>
    <row r="123" spans="1:11" x14ac:dyDescent="0.45">
      <c r="A123" s="158" t="s">
        <v>560</v>
      </c>
      <c r="B123" s="356" t="s">
        <v>547</v>
      </c>
      <c r="C123" s="143"/>
      <c r="D123" s="143"/>
      <c r="E123" s="143"/>
      <c r="F123" s="143"/>
      <c r="G123" s="143"/>
      <c r="H123" s="143"/>
      <c r="I123" s="128"/>
      <c r="J123" s="144"/>
      <c r="K123" s="142">
        <f t="shared" si="16"/>
        <v>0</v>
      </c>
    </row>
    <row r="124" spans="1:11" x14ac:dyDescent="0.45">
      <c r="A124" s="158" t="s">
        <v>554</v>
      </c>
      <c r="B124" s="356" t="s">
        <v>548</v>
      </c>
      <c r="C124" s="143"/>
      <c r="D124" s="143"/>
      <c r="E124" s="143"/>
      <c r="F124" s="143"/>
      <c r="G124" s="143"/>
      <c r="H124" s="143"/>
      <c r="I124" s="128"/>
      <c r="J124" s="144"/>
      <c r="K124" s="142">
        <f t="shared" si="16"/>
        <v>0</v>
      </c>
    </row>
    <row r="125" spans="1:11" x14ac:dyDescent="0.45">
      <c r="A125" s="158" t="s">
        <v>561</v>
      </c>
      <c r="B125" s="356" t="s">
        <v>549</v>
      </c>
      <c r="C125" s="143"/>
      <c r="D125" s="143"/>
      <c r="E125" s="143"/>
      <c r="F125" s="143"/>
      <c r="G125" s="143"/>
      <c r="H125" s="143"/>
      <c r="I125" s="128"/>
      <c r="J125" s="144"/>
      <c r="K125" s="142">
        <f t="shared" si="16"/>
        <v>0</v>
      </c>
    </row>
    <row r="126" spans="1:11" x14ac:dyDescent="0.45">
      <c r="A126" s="158" t="s">
        <v>562</v>
      </c>
      <c r="B126" s="356" t="s">
        <v>550</v>
      </c>
      <c r="C126" s="143"/>
      <c r="D126" s="143"/>
      <c r="E126" s="143"/>
      <c r="F126" s="143"/>
      <c r="G126" s="143"/>
      <c r="H126" s="143"/>
      <c r="I126" s="128"/>
      <c r="J126" s="144"/>
      <c r="K126" s="142">
        <f t="shared" si="16"/>
        <v>0</v>
      </c>
    </row>
    <row r="127" spans="1:11" ht="12.75" customHeight="1" x14ac:dyDescent="0.45">
      <c r="A127" s="158" t="s">
        <v>563</v>
      </c>
      <c r="B127" s="356" t="s">
        <v>551</v>
      </c>
      <c r="C127" s="145">
        <v>1</v>
      </c>
      <c r="D127" s="145">
        <v>0</v>
      </c>
      <c r="E127" s="145">
        <v>0</v>
      </c>
      <c r="F127" s="145">
        <v>0</v>
      </c>
      <c r="G127" s="145">
        <v>0</v>
      </c>
      <c r="H127" s="145">
        <v>0</v>
      </c>
      <c r="I127" s="146">
        <v>0</v>
      </c>
      <c r="J127" s="147">
        <v>0</v>
      </c>
      <c r="K127" s="148">
        <f t="shared" si="16"/>
        <v>1</v>
      </c>
    </row>
    <row r="128" spans="1:11" x14ac:dyDescent="0.45">
      <c r="A128" s="158" t="s">
        <v>553</v>
      </c>
      <c r="B128" s="356" t="s">
        <v>552</v>
      </c>
      <c r="C128" s="145">
        <v>2</v>
      </c>
      <c r="D128" s="145">
        <v>2</v>
      </c>
      <c r="E128" s="145">
        <v>0</v>
      </c>
      <c r="F128" s="145">
        <v>0</v>
      </c>
      <c r="G128" s="145">
        <v>1</v>
      </c>
      <c r="H128" s="145">
        <v>2</v>
      </c>
      <c r="I128" s="146">
        <v>2</v>
      </c>
      <c r="J128" s="147">
        <v>2</v>
      </c>
      <c r="K128" s="148">
        <f t="shared" si="16"/>
        <v>11</v>
      </c>
    </row>
    <row r="129" spans="1:11" x14ac:dyDescent="0.45">
      <c r="A129" s="360" t="s">
        <v>93</v>
      </c>
      <c r="B129" s="361" t="s">
        <v>94</v>
      </c>
      <c r="C129" s="155">
        <f>SUM(C118:C128)</f>
        <v>3</v>
      </c>
      <c r="D129" s="155">
        <f t="shared" ref="D129:J129" si="17">SUM(D118:D128)</f>
        <v>2</v>
      </c>
      <c r="E129" s="155">
        <f t="shared" si="17"/>
        <v>0</v>
      </c>
      <c r="F129" s="155">
        <f t="shared" si="17"/>
        <v>0</v>
      </c>
      <c r="G129" s="155">
        <f t="shared" si="17"/>
        <v>3</v>
      </c>
      <c r="H129" s="155">
        <f t="shared" si="17"/>
        <v>4</v>
      </c>
      <c r="I129" s="155">
        <f t="shared" si="17"/>
        <v>2</v>
      </c>
      <c r="J129" s="155">
        <f t="shared" si="17"/>
        <v>2</v>
      </c>
      <c r="K129" s="148">
        <f>SUM(K118:K128)</f>
        <v>16</v>
      </c>
    </row>
    <row r="130" spans="1:11" s="6" customFormat="1" x14ac:dyDescent="0.45">
      <c r="A130" s="160" t="s">
        <v>633</v>
      </c>
      <c r="B130" s="359"/>
      <c r="C130" s="460"/>
      <c r="D130" s="461"/>
      <c r="E130" s="461"/>
      <c r="F130" s="461"/>
      <c r="G130" s="461"/>
      <c r="H130" s="461"/>
      <c r="I130" s="461"/>
      <c r="J130" s="461"/>
      <c r="K130" s="462"/>
    </row>
    <row r="131" spans="1:11" s="2" customFormat="1" x14ac:dyDescent="0.45">
      <c r="A131" s="354" t="s">
        <v>541</v>
      </c>
      <c r="B131" s="355" t="s">
        <v>540</v>
      </c>
      <c r="C131" s="463"/>
      <c r="D131" s="464"/>
      <c r="E131" s="464"/>
      <c r="F131" s="464"/>
      <c r="G131" s="464"/>
      <c r="H131" s="464"/>
      <c r="I131" s="464"/>
      <c r="J131" s="464"/>
      <c r="K131" s="465"/>
    </row>
    <row r="132" spans="1:11" x14ac:dyDescent="0.45">
      <c r="A132" s="158" t="s">
        <v>555</v>
      </c>
      <c r="B132" s="356" t="s">
        <v>542</v>
      </c>
      <c r="C132" s="143"/>
      <c r="D132" s="143"/>
      <c r="E132" s="143"/>
      <c r="F132" s="143"/>
      <c r="G132" s="143"/>
      <c r="H132" s="143"/>
      <c r="I132" s="128"/>
      <c r="J132" s="144"/>
      <c r="K132" s="142">
        <f>SUM(C132:J132)</f>
        <v>0</v>
      </c>
    </row>
    <row r="133" spans="1:11" x14ac:dyDescent="0.45">
      <c r="A133" s="158" t="s">
        <v>556</v>
      </c>
      <c r="B133" s="356" t="s">
        <v>543</v>
      </c>
      <c r="C133" s="143"/>
      <c r="D133" s="143"/>
      <c r="E133" s="143"/>
      <c r="F133" s="143"/>
      <c r="G133" s="143"/>
      <c r="H133" s="143"/>
      <c r="I133" s="128"/>
      <c r="J133" s="144"/>
      <c r="K133" s="142">
        <f t="shared" ref="K133:K142" si="18">SUM(C133:J133)</f>
        <v>0</v>
      </c>
    </row>
    <row r="134" spans="1:11" x14ac:dyDescent="0.45">
      <c r="A134" s="158" t="s">
        <v>557</v>
      </c>
      <c r="B134" s="356" t="s">
        <v>544</v>
      </c>
      <c r="C134" s="143"/>
      <c r="D134" s="143"/>
      <c r="E134" s="143"/>
      <c r="F134" s="143"/>
      <c r="G134" s="143"/>
      <c r="H134" s="143"/>
      <c r="I134" s="128"/>
      <c r="J134" s="144"/>
      <c r="K134" s="142">
        <f t="shared" si="18"/>
        <v>0</v>
      </c>
    </row>
    <row r="135" spans="1:11" x14ac:dyDescent="0.45">
      <c r="A135" s="158" t="s">
        <v>558</v>
      </c>
      <c r="B135" s="356" t="s">
        <v>545</v>
      </c>
      <c r="C135" s="143">
        <v>4</v>
      </c>
      <c r="D135" s="143">
        <v>2</v>
      </c>
      <c r="E135" s="143">
        <v>0</v>
      </c>
      <c r="F135" s="143">
        <v>0</v>
      </c>
      <c r="G135" s="143">
        <v>7</v>
      </c>
      <c r="H135" s="143">
        <v>2</v>
      </c>
      <c r="I135" s="128">
        <v>8</v>
      </c>
      <c r="J135" s="144">
        <v>8</v>
      </c>
      <c r="K135" s="142">
        <f t="shared" si="18"/>
        <v>31</v>
      </c>
    </row>
    <row r="136" spans="1:11" x14ac:dyDescent="0.45">
      <c r="A136" s="158" t="s">
        <v>559</v>
      </c>
      <c r="B136" s="356" t="s">
        <v>546</v>
      </c>
      <c r="C136" s="143">
        <v>6</v>
      </c>
      <c r="D136" s="143">
        <v>6</v>
      </c>
      <c r="E136" s="143">
        <v>0</v>
      </c>
      <c r="F136" s="143">
        <v>0</v>
      </c>
      <c r="G136" s="143">
        <v>6</v>
      </c>
      <c r="H136" s="143">
        <v>2</v>
      </c>
      <c r="I136" s="128">
        <v>5</v>
      </c>
      <c r="J136" s="144">
        <v>5</v>
      </c>
      <c r="K136" s="142">
        <f t="shared" si="18"/>
        <v>30</v>
      </c>
    </row>
    <row r="137" spans="1:11" x14ac:dyDescent="0.45">
      <c r="A137" s="158" t="s">
        <v>560</v>
      </c>
      <c r="B137" s="356" t="s">
        <v>547</v>
      </c>
      <c r="C137" s="143">
        <v>0</v>
      </c>
      <c r="D137" s="143">
        <v>0</v>
      </c>
      <c r="E137" s="143">
        <v>0</v>
      </c>
      <c r="F137" s="143">
        <v>0</v>
      </c>
      <c r="G137" s="143">
        <v>1</v>
      </c>
      <c r="H137" s="143">
        <v>0</v>
      </c>
      <c r="I137" s="128">
        <v>0</v>
      </c>
      <c r="J137" s="144">
        <v>0</v>
      </c>
      <c r="K137" s="142">
        <f t="shared" si="18"/>
        <v>1</v>
      </c>
    </row>
    <row r="138" spans="1:11" x14ac:dyDescent="0.45">
      <c r="A138" s="158" t="s">
        <v>554</v>
      </c>
      <c r="B138" s="356" t="s">
        <v>548</v>
      </c>
      <c r="C138" s="143">
        <v>0</v>
      </c>
      <c r="D138" s="143">
        <v>1</v>
      </c>
      <c r="E138" s="143">
        <v>0</v>
      </c>
      <c r="F138" s="143">
        <v>0</v>
      </c>
      <c r="G138" s="143">
        <v>0</v>
      </c>
      <c r="H138" s="143">
        <v>0</v>
      </c>
      <c r="I138" s="128">
        <v>0</v>
      </c>
      <c r="J138" s="144">
        <v>0</v>
      </c>
      <c r="K138" s="142">
        <f t="shared" si="18"/>
        <v>1</v>
      </c>
    </row>
    <row r="139" spans="1:11" x14ac:dyDescent="0.45">
      <c r="A139" s="158" t="s">
        <v>561</v>
      </c>
      <c r="B139" s="356" t="s">
        <v>549</v>
      </c>
      <c r="C139" s="143"/>
      <c r="D139" s="143"/>
      <c r="E139" s="143"/>
      <c r="F139" s="143"/>
      <c r="G139" s="143"/>
      <c r="H139" s="143"/>
      <c r="I139" s="128"/>
      <c r="J139" s="144"/>
      <c r="K139" s="142">
        <f t="shared" si="18"/>
        <v>0</v>
      </c>
    </row>
    <row r="140" spans="1:11" x14ac:dyDescent="0.45">
      <c r="A140" s="158" t="s">
        <v>562</v>
      </c>
      <c r="B140" s="356" t="s">
        <v>550</v>
      </c>
      <c r="C140" s="143"/>
      <c r="D140" s="143"/>
      <c r="E140" s="143"/>
      <c r="F140" s="143"/>
      <c r="G140" s="143"/>
      <c r="H140" s="143"/>
      <c r="I140" s="128"/>
      <c r="J140" s="144"/>
      <c r="K140" s="142">
        <f t="shared" si="18"/>
        <v>0</v>
      </c>
    </row>
    <row r="141" spans="1:11" ht="12.75" customHeight="1" x14ac:dyDescent="0.45">
      <c r="A141" s="158" t="s">
        <v>563</v>
      </c>
      <c r="B141" s="356" t="s">
        <v>551</v>
      </c>
      <c r="C141" s="145"/>
      <c r="D141" s="145"/>
      <c r="E141" s="145"/>
      <c r="F141" s="145"/>
      <c r="G141" s="145"/>
      <c r="H141" s="145"/>
      <c r="I141" s="146"/>
      <c r="J141" s="147"/>
      <c r="K141" s="148">
        <f t="shared" si="18"/>
        <v>0</v>
      </c>
    </row>
    <row r="142" spans="1:11" x14ac:dyDescent="0.45">
      <c r="A142" s="158" t="s">
        <v>553</v>
      </c>
      <c r="B142" s="356" t="s">
        <v>552</v>
      </c>
      <c r="C142" s="145"/>
      <c r="D142" s="145"/>
      <c r="E142" s="145"/>
      <c r="F142" s="145"/>
      <c r="G142" s="145"/>
      <c r="H142" s="145"/>
      <c r="I142" s="146"/>
      <c r="J142" s="147"/>
      <c r="K142" s="148">
        <f t="shared" si="18"/>
        <v>0</v>
      </c>
    </row>
    <row r="143" spans="1:11" x14ac:dyDescent="0.45">
      <c r="A143" s="360" t="s">
        <v>93</v>
      </c>
      <c r="B143" s="361" t="s">
        <v>94</v>
      </c>
      <c r="C143" s="155">
        <f>SUM(C132:C142)</f>
        <v>10</v>
      </c>
      <c r="D143" s="155">
        <f t="shared" ref="D143" si="19">SUM(D132:D142)</f>
        <v>9</v>
      </c>
      <c r="E143" s="155">
        <f t="shared" ref="E143" si="20">SUM(E132:E142)</f>
        <v>0</v>
      </c>
      <c r="F143" s="155">
        <f t="shared" ref="F143" si="21">SUM(F132:F142)</f>
        <v>0</v>
      </c>
      <c r="G143" s="155">
        <f t="shared" ref="G143" si="22">SUM(G132:G142)</f>
        <v>14</v>
      </c>
      <c r="H143" s="155">
        <f t="shared" ref="H143" si="23">SUM(H132:H142)</f>
        <v>4</v>
      </c>
      <c r="I143" s="155">
        <f t="shared" ref="I143" si="24">SUM(I132:I142)</f>
        <v>13</v>
      </c>
      <c r="J143" s="155">
        <f t="shared" ref="J143" si="25">SUM(J132:J142)</f>
        <v>13</v>
      </c>
      <c r="K143" s="148">
        <f>SUM(K132:K142)</f>
        <v>63</v>
      </c>
    </row>
    <row r="144" spans="1:11" x14ac:dyDescent="0.45">
      <c r="A144" s="160" t="s">
        <v>623</v>
      </c>
      <c r="B144" s="359"/>
      <c r="C144" s="460"/>
      <c r="D144" s="461"/>
      <c r="E144" s="461"/>
      <c r="F144" s="461"/>
      <c r="G144" s="461"/>
      <c r="H144" s="461"/>
      <c r="I144" s="461"/>
      <c r="J144" s="461"/>
      <c r="K144" s="462"/>
    </row>
    <row r="145" spans="1:11" x14ac:dyDescent="0.45">
      <c r="A145" s="354" t="s">
        <v>541</v>
      </c>
      <c r="B145" s="355" t="s">
        <v>540</v>
      </c>
      <c r="C145" s="463"/>
      <c r="D145" s="464"/>
      <c r="E145" s="464"/>
      <c r="F145" s="464"/>
      <c r="G145" s="464"/>
      <c r="H145" s="464"/>
      <c r="I145" s="464"/>
      <c r="J145" s="464"/>
      <c r="K145" s="465"/>
    </row>
    <row r="146" spans="1:11" x14ac:dyDescent="0.45">
      <c r="A146" s="158" t="s">
        <v>555</v>
      </c>
      <c r="B146" s="356" t="s">
        <v>542</v>
      </c>
      <c r="C146" s="143">
        <f>SUM(C6,C20,C34,C48,C62,C76,C90,C104,C118,C132)</f>
        <v>0</v>
      </c>
      <c r="D146" s="143">
        <f t="shared" ref="D146:J146" si="26">SUM(D6,D20,D34,D48,D62,D76,D90,D104,D118,D132)</f>
        <v>0</v>
      </c>
      <c r="E146" s="143">
        <f t="shared" si="26"/>
        <v>0</v>
      </c>
      <c r="F146" s="143">
        <f t="shared" si="26"/>
        <v>0</v>
      </c>
      <c r="G146" s="143">
        <f t="shared" si="26"/>
        <v>0</v>
      </c>
      <c r="H146" s="143">
        <f t="shared" si="26"/>
        <v>0</v>
      </c>
      <c r="I146" s="128">
        <f t="shared" si="26"/>
        <v>0</v>
      </c>
      <c r="J146" s="128">
        <f t="shared" si="26"/>
        <v>0</v>
      </c>
      <c r="K146" s="142">
        <f>SUM(C146:J146)</f>
        <v>0</v>
      </c>
    </row>
    <row r="147" spans="1:11" x14ac:dyDescent="0.45">
      <c r="A147" s="158" t="s">
        <v>556</v>
      </c>
      <c r="B147" s="356" t="s">
        <v>543</v>
      </c>
      <c r="C147" s="143">
        <f t="shared" ref="C147:J147" si="27">SUM(C7,C21,C35,C49,C63,C77,C91,C105,C119,C133)</f>
        <v>31</v>
      </c>
      <c r="D147" s="143">
        <f t="shared" si="27"/>
        <v>14</v>
      </c>
      <c r="E147" s="143">
        <f t="shared" si="27"/>
        <v>1</v>
      </c>
      <c r="F147" s="143">
        <f t="shared" si="27"/>
        <v>1</v>
      </c>
      <c r="G147" s="143">
        <f t="shared" si="27"/>
        <v>45</v>
      </c>
      <c r="H147" s="143">
        <f t="shared" si="27"/>
        <v>25</v>
      </c>
      <c r="I147" s="128">
        <f t="shared" si="27"/>
        <v>14</v>
      </c>
      <c r="J147" s="128">
        <f t="shared" si="27"/>
        <v>14</v>
      </c>
      <c r="K147" s="142">
        <f t="shared" ref="K147:K155" si="28">SUM(C147:J147)</f>
        <v>145</v>
      </c>
    </row>
    <row r="148" spans="1:11" x14ac:dyDescent="0.45">
      <c r="A148" s="158" t="s">
        <v>557</v>
      </c>
      <c r="B148" s="356" t="s">
        <v>544</v>
      </c>
      <c r="C148" s="143">
        <f t="shared" ref="C148:J148" si="29">SUM(C8,C22,C36,C50,C64,C78,C92,C106,C120,C134)</f>
        <v>41</v>
      </c>
      <c r="D148" s="143">
        <f t="shared" si="29"/>
        <v>9</v>
      </c>
      <c r="E148" s="143">
        <f t="shared" si="29"/>
        <v>0</v>
      </c>
      <c r="F148" s="143">
        <f t="shared" si="29"/>
        <v>0</v>
      </c>
      <c r="G148" s="143">
        <f t="shared" si="29"/>
        <v>42</v>
      </c>
      <c r="H148" s="143">
        <f t="shared" si="29"/>
        <v>7</v>
      </c>
      <c r="I148" s="128">
        <f t="shared" si="29"/>
        <v>40</v>
      </c>
      <c r="J148" s="128">
        <f t="shared" si="29"/>
        <v>37</v>
      </c>
      <c r="K148" s="142">
        <f t="shared" si="28"/>
        <v>176</v>
      </c>
    </row>
    <row r="149" spans="1:11" x14ac:dyDescent="0.45">
      <c r="A149" s="158" t="s">
        <v>558</v>
      </c>
      <c r="B149" s="356" t="s">
        <v>545</v>
      </c>
      <c r="C149" s="143">
        <f t="shared" ref="C149:J149" si="30">SUM(C9,C23,C37,C51,C65,C79,C93,C107,C121,C135)</f>
        <v>22</v>
      </c>
      <c r="D149" s="143">
        <f t="shared" si="30"/>
        <v>6</v>
      </c>
      <c r="E149" s="143">
        <f t="shared" si="30"/>
        <v>0</v>
      </c>
      <c r="F149" s="143">
        <f t="shared" si="30"/>
        <v>0</v>
      </c>
      <c r="G149" s="143">
        <f t="shared" si="30"/>
        <v>30</v>
      </c>
      <c r="H149" s="143">
        <f t="shared" si="30"/>
        <v>4</v>
      </c>
      <c r="I149" s="128">
        <f t="shared" si="30"/>
        <v>25</v>
      </c>
      <c r="J149" s="128">
        <f t="shared" si="30"/>
        <v>25</v>
      </c>
      <c r="K149" s="142">
        <f t="shared" si="28"/>
        <v>112</v>
      </c>
    </row>
    <row r="150" spans="1:11" x14ac:dyDescent="0.45">
      <c r="A150" s="158" t="s">
        <v>559</v>
      </c>
      <c r="B150" s="356" t="s">
        <v>546</v>
      </c>
      <c r="C150" s="143">
        <f t="shared" ref="C150:J150" si="31">SUM(C10,C24,C38,C52,C66,C80,C94,C108,C122,C136)</f>
        <v>6</v>
      </c>
      <c r="D150" s="143">
        <f t="shared" si="31"/>
        <v>11</v>
      </c>
      <c r="E150" s="143">
        <f>SUM(E10,E24,E38,E52,E66,E80,E94,E108,E122,E136)</f>
        <v>1</v>
      </c>
      <c r="F150" s="143">
        <f t="shared" si="31"/>
        <v>0</v>
      </c>
      <c r="G150" s="143">
        <f t="shared" si="31"/>
        <v>8</v>
      </c>
      <c r="H150" s="143">
        <f t="shared" si="31"/>
        <v>5</v>
      </c>
      <c r="I150" s="128">
        <f t="shared" si="31"/>
        <v>21</v>
      </c>
      <c r="J150" s="128">
        <f t="shared" si="31"/>
        <v>21</v>
      </c>
      <c r="K150" s="142">
        <f t="shared" si="28"/>
        <v>73</v>
      </c>
    </row>
    <row r="151" spans="1:11" x14ac:dyDescent="0.45">
      <c r="A151" s="158" t="s">
        <v>560</v>
      </c>
      <c r="B151" s="356" t="s">
        <v>547</v>
      </c>
      <c r="C151" s="143">
        <f t="shared" ref="C151:J151" si="32">SUM(C11,C25,C39,C53,C67,C81,C95,C109,C123,C137)</f>
        <v>14</v>
      </c>
      <c r="D151" s="143">
        <f t="shared" si="32"/>
        <v>3</v>
      </c>
      <c r="E151" s="143">
        <f t="shared" si="32"/>
        <v>0</v>
      </c>
      <c r="F151" s="143">
        <f t="shared" si="32"/>
        <v>0</v>
      </c>
      <c r="G151" s="143">
        <f t="shared" si="32"/>
        <v>28</v>
      </c>
      <c r="H151" s="143">
        <f t="shared" si="32"/>
        <v>3</v>
      </c>
      <c r="I151" s="128">
        <f t="shared" si="32"/>
        <v>40</v>
      </c>
      <c r="J151" s="128">
        <f t="shared" si="32"/>
        <v>40</v>
      </c>
      <c r="K151" s="142">
        <f t="shared" si="28"/>
        <v>128</v>
      </c>
    </row>
    <row r="152" spans="1:11" x14ac:dyDescent="0.45">
      <c r="A152" s="158" t="s">
        <v>554</v>
      </c>
      <c r="B152" s="356" t="s">
        <v>548</v>
      </c>
      <c r="C152" s="143">
        <f t="shared" ref="C152:J152" si="33">SUM(C12,C26,C40,C54,C68,C82,C96,C110,C124,C138)</f>
        <v>3</v>
      </c>
      <c r="D152" s="143">
        <f t="shared" si="33"/>
        <v>1</v>
      </c>
      <c r="E152" s="143">
        <f t="shared" si="33"/>
        <v>0</v>
      </c>
      <c r="F152" s="143">
        <f t="shared" si="33"/>
        <v>0</v>
      </c>
      <c r="G152" s="143">
        <f t="shared" si="33"/>
        <v>10</v>
      </c>
      <c r="H152" s="143">
        <f t="shared" si="33"/>
        <v>0</v>
      </c>
      <c r="I152" s="128">
        <f t="shared" si="33"/>
        <v>2</v>
      </c>
      <c r="J152" s="128">
        <f t="shared" si="33"/>
        <v>2</v>
      </c>
      <c r="K152" s="142">
        <f t="shared" si="28"/>
        <v>18</v>
      </c>
    </row>
    <row r="153" spans="1:11" x14ac:dyDescent="0.45">
      <c r="A153" s="158" t="s">
        <v>561</v>
      </c>
      <c r="B153" s="356" t="s">
        <v>549</v>
      </c>
      <c r="C153" s="143">
        <f t="shared" ref="C153:J153" si="34">SUM(C13,C27,C41,C55,C69,C83,C97,C111,C125,C139)</f>
        <v>0</v>
      </c>
      <c r="D153" s="143">
        <f t="shared" si="34"/>
        <v>0</v>
      </c>
      <c r="E153" s="143">
        <f t="shared" si="34"/>
        <v>0</v>
      </c>
      <c r="F153" s="143">
        <f t="shared" si="34"/>
        <v>0</v>
      </c>
      <c r="G153" s="143">
        <f t="shared" si="34"/>
        <v>0</v>
      </c>
      <c r="H153" s="143">
        <f t="shared" si="34"/>
        <v>0</v>
      </c>
      <c r="I153" s="128">
        <f t="shared" si="34"/>
        <v>0</v>
      </c>
      <c r="J153" s="128">
        <f t="shared" si="34"/>
        <v>0</v>
      </c>
      <c r="K153" s="142">
        <f t="shared" si="28"/>
        <v>0</v>
      </c>
    </row>
    <row r="154" spans="1:11" x14ac:dyDescent="0.45">
      <c r="A154" s="158" t="s">
        <v>562</v>
      </c>
      <c r="B154" s="356" t="s">
        <v>550</v>
      </c>
      <c r="C154" s="143">
        <f t="shared" ref="C154:J154" si="35">SUM(C14,C28,C42,C56,C70,C84,C98,C112,C126,C140)</f>
        <v>0</v>
      </c>
      <c r="D154" s="143">
        <f t="shared" si="35"/>
        <v>0</v>
      </c>
      <c r="E154" s="143">
        <f t="shared" si="35"/>
        <v>0</v>
      </c>
      <c r="F154" s="143">
        <f t="shared" si="35"/>
        <v>0</v>
      </c>
      <c r="G154" s="143">
        <f t="shared" si="35"/>
        <v>0</v>
      </c>
      <c r="H154" s="143">
        <f t="shared" si="35"/>
        <v>0</v>
      </c>
      <c r="I154" s="128">
        <f t="shared" si="35"/>
        <v>0</v>
      </c>
      <c r="J154" s="128">
        <f t="shared" si="35"/>
        <v>0</v>
      </c>
      <c r="K154" s="142">
        <f t="shared" si="28"/>
        <v>0</v>
      </c>
    </row>
    <row r="155" spans="1:11" ht="12.75" customHeight="1" x14ac:dyDescent="0.45">
      <c r="A155" s="158" t="s">
        <v>563</v>
      </c>
      <c r="B155" s="356" t="s">
        <v>551</v>
      </c>
      <c r="C155" s="143">
        <f t="shared" ref="C155:J155" si="36">SUM(C15,C29,C43,C57,C71,C85,C99,C113,C127,C141)</f>
        <v>15</v>
      </c>
      <c r="D155" s="143">
        <f t="shared" si="36"/>
        <v>3</v>
      </c>
      <c r="E155" s="143">
        <f t="shared" si="36"/>
        <v>7</v>
      </c>
      <c r="F155" s="143">
        <f t="shared" si="36"/>
        <v>0</v>
      </c>
      <c r="G155" s="143">
        <f t="shared" si="36"/>
        <v>9</v>
      </c>
      <c r="H155" s="143">
        <f t="shared" si="36"/>
        <v>4</v>
      </c>
      <c r="I155" s="128">
        <f t="shared" si="36"/>
        <v>36</v>
      </c>
      <c r="J155" s="128">
        <f t="shared" si="36"/>
        <v>36</v>
      </c>
      <c r="K155" s="142">
        <f t="shared" si="28"/>
        <v>110</v>
      </c>
    </row>
    <row r="156" spans="1:11" ht="13.35" thickBot="1" x14ac:dyDescent="0.5">
      <c r="A156" s="158" t="s">
        <v>553</v>
      </c>
      <c r="B156" s="356" t="s">
        <v>552</v>
      </c>
      <c r="C156" s="340">
        <f t="shared" ref="C156:J157" si="37">SUM(C16,C30,C44,C58,C72,C86,C100,C114,C128,C142)</f>
        <v>2</v>
      </c>
      <c r="D156" s="340">
        <f t="shared" si="37"/>
        <v>2</v>
      </c>
      <c r="E156" s="340">
        <f t="shared" si="37"/>
        <v>0</v>
      </c>
      <c r="F156" s="340">
        <f t="shared" si="37"/>
        <v>0</v>
      </c>
      <c r="G156" s="340">
        <f t="shared" si="37"/>
        <v>1</v>
      </c>
      <c r="H156" s="340">
        <f t="shared" si="37"/>
        <v>2</v>
      </c>
      <c r="I156" s="163">
        <f t="shared" si="37"/>
        <v>2</v>
      </c>
      <c r="J156" s="164">
        <f t="shared" si="37"/>
        <v>2</v>
      </c>
      <c r="K156" s="268">
        <f t="shared" ref="K156" si="38">SUM(C156:J156)</f>
        <v>11</v>
      </c>
    </row>
    <row r="157" spans="1:11" ht="13.35" thickBot="1" x14ac:dyDescent="0.5">
      <c r="A157" s="362" t="s">
        <v>95</v>
      </c>
      <c r="B157" s="363" t="s">
        <v>94</v>
      </c>
      <c r="C157" s="364">
        <f t="shared" si="37"/>
        <v>134</v>
      </c>
      <c r="D157" s="364">
        <f t="shared" si="37"/>
        <v>49</v>
      </c>
      <c r="E157" s="364">
        <f t="shared" si="37"/>
        <v>9</v>
      </c>
      <c r="F157" s="364">
        <f t="shared" si="37"/>
        <v>1</v>
      </c>
      <c r="G157" s="364">
        <f t="shared" si="37"/>
        <v>173</v>
      </c>
      <c r="H157" s="364">
        <f t="shared" si="37"/>
        <v>50</v>
      </c>
      <c r="I157" s="364">
        <f t="shared" si="37"/>
        <v>180</v>
      </c>
      <c r="J157" s="364">
        <f t="shared" si="37"/>
        <v>177</v>
      </c>
      <c r="K157" s="365">
        <f>SUM(K146:K156)</f>
        <v>773</v>
      </c>
    </row>
    <row r="159" spans="1:11" x14ac:dyDescent="0.45">
      <c r="A159" s="2" t="s">
        <v>5</v>
      </c>
      <c r="B159" s="4" t="s">
        <v>6</v>
      </c>
    </row>
    <row r="160" spans="1:11" x14ac:dyDescent="0.45">
      <c r="A160" s="4"/>
      <c r="B160" s="1"/>
    </row>
    <row r="161" spans="1:2" x14ac:dyDescent="0.45">
      <c r="A161" s="4"/>
      <c r="B161" s="1"/>
    </row>
  </sheetData>
  <mergeCells count="28">
    <mergeCell ref="C117:K117"/>
    <mergeCell ref="C88:K88"/>
    <mergeCell ref="C89:K89"/>
    <mergeCell ref="C102:K102"/>
    <mergeCell ref="C103:K103"/>
    <mergeCell ref="C116:K116"/>
    <mergeCell ref="C144:K144"/>
    <mergeCell ref="C145:K145"/>
    <mergeCell ref="B4:K4"/>
    <mergeCell ref="C130:K130"/>
    <mergeCell ref="C5:K5"/>
    <mergeCell ref="C131:K131"/>
    <mergeCell ref="C18:K18"/>
    <mergeCell ref="C19:K19"/>
    <mergeCell ref="C32:K32"/>
    <mergeCell ref="C33:K33"/>
    <mergeCell ref="C46:K46"/>
    <mergeCell ref="C47:K47"/>
    <mergeCell ref="C60:K60"/>
    <mergeCell ref="C61:K61"/>
    <mergeCell ref="C74:K74"/>
    <mergeCell ref="C75:K75"/>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60"/>
  <sheetViews>
    <sheetView zoomScaleNormal="100" workbookViewId="0">
      <selection sqref="A1:K1"/>
    </sheetView>
  </sheetViews>
  <sheetFormatPr defaultColWidth="9.1171875" defaultRowHeight="13" x14ac:dyDescent="0.45"/>
  <cols>
    <col min="1" max="1" width="47.87890625" style="2" customWidth="1"/>
    <col min="2" max="2" width="6.703125" style="3" customWidth="1"/>
    <col min="3" max="3" width="8.29296875" style="1" customWidth="1"/>
    <col min="4" max="4" width="6.87890625" style="1" customWidth="1"/>
    <col min="5" max="5" width="8.5859375" style="1" customWidth="1"/>
    <col min="6" max="6" width="7.41015625" style="1" customWidth="1"/>
    <col min="7" max="7" width="8.703125" style="1" customWidth="1"/>
    <col min="8" max="8" width="7" style="1" customWidth="1"/>
    <col min="9" max="11" width="9.1171875" style="1"/>
    <col min="12" max="12" width="4.703125" style="1" customWidth="1"/>
    <col min="13" max="16384" width="9.1171875" style="1"/>
  </cols>
  <sheetData>
    <row r="1" spans="1:16" ht="25.5" customHeight="1" x14ac:dyDescent="0.45">
      <c r="A1" s="452" t="s">
        <v>395</v>
      </c>
      <c r="B1" s="453"/>
      <c r="C1" s="453"/>
      <c r="D1" s="453"/>
      <c r="E1" s="453"/>
      <c r="F1" s="453"/>
      <c r="G1" s="453"/>
      <c r="H1" s="453"/>
      <c r="I1" s="453"/>
      <c r="J1" s="454"/>
      <c r="K1" s="455"/>
    </row>
    <row r="2" spans="1:16" s="5" customFormat="1" ht="38.25" customHeight="1" x14ac:dyDescent="0.45">
      <c r="A2" s="14" t="s">
        <v>623</v>
      </c>
      <c r="B2" s="8"/>
      <c r="C2" s="469" t="s">
        <v>0</v>
      </c>
      <c r="D2" s="469"/>
      <c r="E2" s="469" t="s">
        <v>2</v>
      </c>
      <c r="F2" s="469"/>
      <c r="G2" s="469" t="s">
        <v>1</v>
      </c>
      <c r="H2" s="469"/>
      <c r="I2" s="470" t="s">
        <v>3</v>
      </c>
      <c r="J2" s="471"/>
      <c r="K2" s="339" t="s">
        <v>4</v>
      </c>
    </row>
    <row r="3" spans="1:16" s="5" customFormat="1" ht="13.5" customHeight="1" thickBot="1" x14ac:dyDescent="0.5">
      <c r="A3" s="40"/>
      <c r="B3" s="44"/>
      <c r="C3" s="45" t="s">
        <v>7</v>
      </c>
      <c r="D3" s="45" t="s">
        <v>8</v>
      </c>
      <c r="E3" s="45" t="s">
        <v>7</v>
      </c>
      <c r="F3" s="45" t="s">
        <v>8</v>
      </c>
      <c r="G3" s="45" t="s">
        <v>7</v>
      </c>
      <c r="H3" s="45" t="s">
        <v>8</v>
      </c>
      <c r="I3" s="114" t="s">
        <v>7</v>
      </c>
      <c r="J3" s="114" t="s">
        <v>8</v>
      </c>
      <c r="K3" s="38"/>
    </row>
    <row r="4" spans="1:16" s="6" customFormat="1" x14ac:dyDescent="0.45">
      <c r="A4" s="264" t="s">
        <v>624</v>
      </c>
      <c r="B4" s="466"/>
      <c r="C4" s="467"/>
      <c r="D4" s="467"/>
      <c r="E4" s="467"/>
      <c r="F4" s="467"/>
      <c r="G4" s="467"/>
      <c r="H4" s="467"/>
      <c r="I4" s="467"/>
      <c r="J4" s="467"/>
      <c r="K4" s="468"/>
    </row>
    <row r="5" spans="1:16" s="2" customFormat="1" x14ac:dyDescent="0.45">
      <c r="A5" s="354" t="s">
        <v>541</v>
      </c>
      <c r="B5" s="355" t="s">
        <v>540</v>
      </c>
      <c r="C5" s="463"/>
      <c r="D5" s="464"/>
      <c r="E5" s="464"/>
      <c r="F5" s="464"/>
      <c r="G5" s="464"/>
      <c r="H5" s="464"/>
      <c r="I5" s="464"/>
      <c r="J5" s="464"/>
      <c r="K5" s="465"/>
    </row>
    <row r="6" spans="1:16" x14ac:dyDescent="0.45">
      <c r="A6" s="158" t="s">
        <v>555</v>
      </c>
      <c r="B6" s="356" t="s">
        <v>542</v>
      </c>
      <c r="C6" s="143"/>
      <c r="D6" s="143"/>
      <c r="E6" s="143"/>
      <c r="F6" s="143"/>
      <c r="G6" s="143"/>
      <c r="H6" s="143"/>
      <c r="I6" s="143"/>
      <c r="J6" s="143"/>
      <c r="K6" s="142">
        <f>SUM(C6:J6)</f>
        <v>0</v>
      </c>
    </row>
    <row r="7" spans="1:16" ht="12.75" customHeight="1" x14ac:dyDescent="0.45">
      <c r="A7" s="158" t="s">
        <v>556</v>
      </c>
      <c r="B7" s="356" t="s">
        <v>543</v>
      </c>
      <c r="C7" s="143"/>
      <c r="D7" s="143"/>
      <c r="E7" s="143"/>
      <c r="F7" s="143"/>
      <c r="G7" s="143"/>
      <c r="H7" s="143"/>
      <c r="I7" s="128"/>
      <c r="J7" s="144"/>
      <c r="K7" s="142">
        <f t="shared" ref="K7:K16" si="0">SUM(C7:J7)</f>
        <v>0</v>
      </c>
    </row>
    <row r="8" spans="1:16" ht="12.75" customHeight="1" x14ac:dyDescent="0.45">
      <c r="A8" s="158" t="s">
        <v>557</v>
      </c>
      <c r="B8" s="356" t="s">
        <v>544</v>
      </c>
      <c r="C8" s="143">
        <v>0</v>
      </c>
      <c r="D8" s="143">
        <v>0</v>
      </c>
      <c r="E8" s="143">
        <v>0</v>
      </c>
      <c r="F8" s="143">
        <v>0</v>
      </c>
      <c r="G8" s="143">
        <v>0</v>
      </c>
      <c r="H8" s="143">
        <v>0</v>
      </c>
      <c r="I8" s="128">
        <v>1</v>
      </c>
      <c r="J8" s="144">
        <v>1</v>
      </c>
      <c r="K8" s="142">
        <f t="shared" si="0"/>
        <v>2</v>
      </c>
    </row>
    <row r="9" spans="1:16" ht="12.75" customHeight="1" x14ac:dyDescent="0.45">
      <c r="A9" s="158" t="s">
        <v>558</v>
      </c>
      <c r="B9" s="356" t="s">
        <v>545</v>
      </c>
      <c r="C9" s="143"/>
      <c r="D9" s="143"/>
      <c r="E9" s="143"/>
      <c r="F9" s="143"/>
      <c r="G9" s="143"/>
      <c r="H9" s="143"/>
      <c r="I9" s="128"/>
      <c r="J9" s="144"/>
      <c r="K9" s="142">
        <f t="shared" si="0"/>
        <v>0</v>
      </c>
    </row>
    <row r="10" spans="1:16" ht="12.75" customHeight="1" x14ac:dyDescent="0.45">
      <c r="A10" s="158" t="s">
        <v>559</v>
      </c>
      <c r="B10" s="356" t="s">
        <v>546</v>
      </c>
      <c r="C10" s="143"/>
      <c r="D10" s="143"/>
      <c r="E10" s="143"/>
      <c r="F10" s="143"/>
      <c r="G10" s="143"/>
      <c r="H10" s="143"/>
      <c r="I10" s="128"/>
      <c r="J10" s="144"/>
      <c r="K10" s="142">
        <f t="shared" si="0"/>
        <v>0</v>
      </c>
    </row>
    <row r="11" spans="1:16" ht="12.75" customHeight="1" x14ac:dyDescent="0.45">
      <c r="A11" s="158" t="s">
        <v>560</v>
      </c>
      <c r="B11" s="356" t="s">
        <v>547</v>
      </c>
      <c r="C11" s="143">
        <v>0</v>
      </c>
      <c r="D11" s="143">
        <v>0</v>
      </c>
      <c r="E11" s="143">
        <v>0</v>
      </c>
      <c r="F11" s="143">
        <v>0</v>
      </c>
      <c r="G11" s="143">
        <v>0</v>
      </c>
      <c r="H11" s="143">
        <v>0</v>
      </c>
      <c r="I11" s="128">
        <v>1</v>
      </c>
      <c r="J11" s="144">
        <v>1</v>
      </c>
      <c r="K11" s="142">
        <f t="shared" si="0"/>
        <v>2</v>
      </c>
      <c r="M11" s="56"/>
      <c r="N11" s="56"/>
      <c r="O11" s="56"/>
      <c r="P11" s="56"/>
    </row>
    <row r="12" spans="1:16" ht="12.75" customHeight="1" x14ac:dyDescent="0.45">
      <c r="A12" s="158" t="s">
        <v>554</v>
      </c>
      <c r="B12" s="356" t="s">
        <v>548</v>
      </c>
      <c r="C12" s="143"/>
      <c r="D12" s="143"/>
      <c r="E12" s="143"/>
      <c r="F12" s="143"/>
      <c r="G12" s="143"/>
      <c r="H12" s="143"/>
      <c r="I12" s="128"/>
      <c r="J12" s="144"/>
      <c r="K12" s="142">
        <f t="shared" si="0"/>
        <v>0</v>
      </c>
      <c r="M12" s="56"/>
      <c r="N12" s="56"/>
      <c r="O12" s="56"/>
      <c r="P12" s="56"/>
    </row>
    <row r="13" spans="1:16" ht="12.75" customHeight="1" x14ac:dyDescent="0.45">
      <c r="A13" s="158" t="s">
        <v>561</v>
      </c>
      <c r="B13" s="356" t="s">
        <v>549</v>
      </c>
      <c r="C13" s="143"/>
      <c r="D13" s="143"/>
      <c r="E13" s="143"/>
      <c r="F13" s="143"/>
      <c r="G13" s="143"/>
      <c r="H13" s="143"/>
      <c r="I13" s="128"/>
      <c r="J13" s="144"/>
      <c r="K13" s="142">
        <f t="shared" si="0"/>
        <v>0</v>
      </c>
    </row>
    <row r="14" spans="1:16" x14ac:dyDescent="0.45">
      <c r="A14" s="158" t="s">
        <v>562</v>
      </c>
      <c r="B14" s="356" t="s">
        <v>550</v>
      </c>
      <c r="C14" s="143"/>
      <c r="D14" s="143"/>
      <c r="E14" s="143"/>
      <c r="F14" s="143"/>
      <c r="G14" s="143"/>
      <c r="H14" s="143"/>
      <c r="I14" s="128"/>
      <c r="J14" s="144"/>
      <c r="K14" s="142">
        <f t="shared" si="0"/>
        <v>0</v>
      </c>
    </row>
    <row r="15" spans="1:16" ht="13.5" customHeight="1" x14ac:dyDescent="0.45">
      <c r="A15" s="158" t="s">
        <v>563</v>
      </c>
      <c r="B15" s="356" t="s">
        <v>551</v>
      </c>
      <c r="C15" s="143">
        <v>1</v>
      </c>
      <c r="D15" s="143">
        <v>0</v>
      </c>
      <c r="E15" s="143">
        <v>2</v>
      </c>
      <c r="F15" s="143">
        <v>0</v>
      </c>
      <c r="G15" s="143">
        <v>0</v>
      </c>
      <c r="H15" s="143">
        <v>0</v>
      </c>
      <c r="I15" s="128">
        <v>13</v>
      </c>
      <c r="J15" s="144">
        <v>13</v>
      </c>
      <c r="K15" s="142">
        <f t="shared" si="0"/>
        <v>29</v>
      </c>
    </row>
    <row r="16" spans="1:16" x14ac:dyDescent="0.45">
      <c r="A16" s="158" t="s">
        <v>553</v>
      </c>
      <c r="B16" s="356" t="s">
        <v>552</v>
      </c>
      <c r="C16" s="143"/>
      <c r="D16" s="143"/>
      <c r="E16" s="143"/>
      <c r="F16" s="143"/>
      <c r="G16" s="143"/>
      <c r="H16" s="143"/>
      <c r="I16" s="128"/>
      <c r="J16" s="144"/>
      <c r="K16" s="142">
        <f t="shared" si="0"/>
        <v>0</v>
      </c>
    </row>
    <row r="17" spans="1:11" ht="12.75" customHeight="1" x14ac:dyDescent="0.45">
      <c r="A17" s="357" t="s">
        <v>93</v>
      </c>
      <c r="B17" s="358" t="s">
        <v>94</v>
      </c>
      <c r="C17" s="155">
        <f>SUM(C6:C16)</f>
        <v>1</v>
      </c>
      <c r="D17" s="155">
        <f t="shared" ref="D17:J17" si="1">SUM(D6:D16)</f>
        <v>0</v>
      </c>
      <c r="E17" s="155">
        <f t="shared" si="1"/>
        <v>2</v>
      </c>
      <c r="F17" s="155">
        <f t="shared" si="1"/>
        <v>0</v>
      </c>
      <c r="G17" s="155">
        <f t="shared" si="1"/>
        <v>0</v>
      </c>
      <c r="H17" s="155">
        <f t="shared" si="1"/>
        <v>0</v>
      </c>
      <c r="I17" s="155">
        <f t="shared" si="1"/>
        <v>15</v>
      </c>
      <c r="J17" s="155">
        <f t="shared" si="1"/>
        <v>15</v>
      </c>
      <c r="K17" s="142">
        <f>SUM(K6:K16)</f>
        <v>33</v>
      </c>
    </row>
    <row r="18" spans="1:11" s="6" customFormat="1" x14ac:dyDescent="0.45">
      <c r="A18" s="160" t="s">
        <v>625</v>
      </c>
      <c r="B18" s="359"/>
      <c r="C18" s="460"/>
      <c r="D18" s="461"/>
      <c r="E18" s="461"/>
      <c r="F18" s="461"/>
      <c r="G18" s="461"/>
      <c r="H18" s="461"/>
      <c r="I18" s="461"/>
      <c r="J18" s="461"/>
      <c r="K18" s="462"/>
    </row>
    <row r="19" spans="1:11" s="2" customFormat="1" x14ac:dyDescent="0.45">
      <c r="A19" s="354" t="s">
        <v>541</v>
      </c>
      <c r="B19" s="355" t="s">
        <v>540</v>
      </c>
      <c r="C19" s="463"/>
      <c r="D19" s="464"/>
      <c r="E19" s="464"/>
      <c r="F19" s="464"/>
      <c r="G19" s="464"/>
      <c r="H19" s="464"/>
      <c r="I19" s="464"/>
      <c r="J19" s="464"/>
      <c r="K19" s="465"/>
    </row>
    <row r="20" spans="1:11" x14ac:dyDescent="0.45">
      <c r="A20" s="158" t="s">
        <v>555</v>
      </c>
      <c r="B20" s="356" t="s">
        <v>542</v>
      </c>
      <c r="C20" s="143"/>
      <c r="D20" s="143"/>
      <c r="E20" s="143"/>
      <c r="F20" s="143"/>
      <c r="G20" s="143"/>
      <c r="H20" s="143"/>
      <c r="I20" s="128"/>
      <c r="J20" s="144"/>
      <c r="K20" s="142">
        <f>SUM(C20:J20)</f>
        <v>0</v>
      </c>
    </row>
    <row r="21" spans="1:11" x14ac:dyDescent="0.45">
      <c r="A21" s="158" t="s">
        <v>556</v>
      </c>
      <c r="B21" s="356" t="s">
        <v>543</v>
      </c>
      <c r="C21" s="143"/>
      <c r="D21" s="143"/>
      <c r="E21" s="143"/>
      <c r="F21" s="143"/>
      <c r="G21" s="143"/>
      <c r="H21" s="143"/>
      <c r="I21" s="128"/>
      <c r="J21" s="144"/>
      <c r="K21" s="142">
        <f t="shared" ref="K21:K30" si="2">SUM(C21:J21)</f>
        <v>0</v>
      </c>
    </row>
    <row r="22" spans="1:11" x14ac:dyDescent="0.45">
      <c r="A22" s="158" t="s">
        <v>557</v>
      </c>
      <c r="B22" s="356" t="s">
        <v>544</v>
      </c>
      <c r="C22" s="143"/>
      <c r="D22" s="143"/>
      <c r="E22" s="143"/>
      <c r="F22" s="143"/>
      <c r="G22" s="143"/>
      <c r="H22" s="143"/>
      <c r="I22" s="128"/>
      <c r="J22" s="144"/>
      <c r="K22" s="142">
        <f t="shared" si="2"/>
        <v>0</v>
      </c>
    </row>
    <row r="23" spans="1:11" x14ac:dyDescent="0.45">
      <c r="A23" s="158" t="s">
        <v>558</v>
      </c>
      <c r="B23" s="356" t="s">
        <v>545</v>
      </c>
      <c r="C23" s="143"/>
      <c r="D23" s="143"/>
      <c r="E23" s="143"/>
      <c r="F23" s="143"/>
      <c r="G23" s="143"/>
      <c r="H23" s="143"/>
      <c r="I23" s="128"/>
      <c r="J23" s="144"/>
      <c r="K23" s="142">
        <f t="shared" si="2"/>
        <v>0</v>
      </c>
    </row>
    <row r="24" spans="1:11" x14ac:dyDescent="0.45">
      <c r="A24" s="158" t="s">
        <v>559</v>
      </c>
      <c r="B24" s="356" t="s">
        <v>546</v>
      </c>
      <c r="C24" s="143"/>
      <c r="D24" s="143"/>
      <c r="E24" s="143"/>
      <c r="F24" s="143"/>
      <c r="G24" s="143"/>
      <c r="H24" s="143"/>
      <c r="I24" s="128"/>
      <c r="J24" s="144"/>
      <c r="K24" s="142">
        <f t="shared" si="2"/>
        <v>0</v>
      </c>
    </row>
    <row r="25" spans="1:11" x14ac:dyDescent="0.45">
      <c r="A25" s="158" t="s">
        <v>560</v>
      </c>
      <c r="B25" s="356" t="s">
        <v>547</v>
      </c>
      <c r="C25" s="143"/>
      <c r="D25" s="143"/>
      <c r="E25" s="143"/>
      <c r="F25" s="143"/>
      <c r="G25" s="143"/>
      <c r="H25" s="143"/>
      <c r="I25" s="128"/>
      <c r="J25" s="144"/>
      <c r="K25" s="142">
        <f t="shared" si="2"/>
        <v>0</v>
      </c>
    </row>
    <row r="26" spans="1:11" x14ac:dyDescent="0.45">
      <c r="A26" s="158" t="s">
        <v>554</v>
      </c>
      <c r="B26" s="356" t="s">
        <v>548</v>
      </c>
      <c r="C26" s="143"/>
      <c r="D26" s="143"/>
      <c r="E26" s="143"/>
      <c r="F26" s="143"/>
      <c r="G26" s="143"/>
      <c r="H26" s="143"/>
      <c r="I26" s="128"/>
      <c r="J26" s="144"/>
      <c r="K26" s="142">
        <f t="shared" si="2"/>
        <v>0</v>
      </c>
    </row>
    <row r="27" spans="1:11" x14ac:dyDescent="0.45">
      <c r="A27" s="158" t="s">
        <v>561</v>
      </c>
      <c r="B27" s="356" t="s">
        <v>549</v>
      </c>
      <c r="C27" s="143"/>
      <c r="D27" s="143"/>
      <c r="E27" s="143"/>
      <c r="F27" s="143"/>
      <c r="G27" s="143"/>
      <c r="H27" s="143"/>
      <c r="I27" s="128"/>
      <c r="J27" s="144"/>
      <c r="K27" s="142">
        <f t="shared" si="2"/>
        <v>0</v>
      </c>
    </row>
    <row r="28" spans="1:11" x14ac:dyDescent="0.45">
      <c r="A28" s="158" t="s">
        <v>562</v>
      </c>
      <c r="B28" s="356" t="s">
        <v>550</v>
      </c>
      <c r="C28" s="143"/>
      <c r="D28" s="143"/>
      <c r="E28" s="143"/>
      <c r="F28" s="143"/>
      <c r="G28" s="143"/>
      <c r="H28" s="143"/>
      <c r="I28" s="128"/>
      <c r="J28" s="144"/>
      <c r="K28" s="142">
        <f t="shared" si="2"/>
        <v>0</v>
      </c>
    </row>
    <row r="29" spans="1:11" ht="12.75" customHeight="1" x14ac:dyDescent="0.45">
      <c r="A29" s="158" t="s">
        <v>563</v>
      </c>
      <c r="B29" s="356" t="s">
        <v>551</v>
      </c>
      <c r="C29" s="145">
        <v>0</v>
      </c>
      <c r="D29" s="145">
        <v>0</v>
      </c>
      <c r="E29" s="145">
        <v>1</v>
      </c>
      <c r="F29" s="145">
        <v>0</v>
      </c>
      <c r="G29" s="145">
        <v>0</v>
      </c>
      <c r="H29" s="145">
        <v>0</v>
      </c>
      <c r="I29" s="146">
        <v>3</v>
      </c>
      <c r="J29" s="147">
        <v>3</v>
      </c>
      <c r="K29" s="148">
        <f t="shared" si="2"/>
        <v>7</v>
      </c>
    </row>
    <row r="30" spans="1:11" x14ac:dyDescent="0.45">
      <c r="A30" s="158" t="s">
        <v>553</v>
      </c>
      <c r="B30" s="356" t="s">
        <v>552</v>
      </c>
      <c r="C30" s="145"/>
      <c r="D30" s="145"/>
      <c r="E30" s="145"/>
      <c r="F30" s="145"/>
      <c r="G30" s="145"/>
      <c r="H30" s="145"/>
      <c r="I30" s="146"/>
      <c r="J30" s="147"/>
      <c r="K30" s="148">
        <f t="shared" si="2"/>
        <v>0</v>
      </c>
    </row>
    <row r="31" spans="1:11" x14ac:dyDescent="0.45">
      <c r="A31" s="360" t="s">
        <v>93</v>
      </c>
      <c r="B31" s="361" t="s">
        <v>94</v>
      </c>
      <c r="C31" s="155">
        <f>SUM(C20:C30)</f>
        <v>0</v>
      </c>
      <c r="D31" s="155">
        <f t="shared" ref="D31:J31" si="3">SUM(D20:D30)</f>
        <v>0</v>
      </c>
      <c r="E31" s="155">
        <f t="shared" si="3"/>
        <v>1</v>
      </c>
      <c r="F31" s="155">
        <f t="shared" si="3"/>
        <v>0</v>
      </c>
      <c r="G31" s="155">
        <f t="shared" si="3"/>
        <v>0</v>
      </c>
      <c r="H31" s="155">
        <f t="shared" si="3"/>
        <v>0</v>
      </c>
      <c r="I31" s="155">
        <f t="shared" si="3"/>
        <v>3</v>
      </c>
      <c r="J31" s="155">
        <f t="shared" si="3"/>
        <v>3</v>
      </c>
      <c r="K31" s="148">
        <f>SUM(K20:K30)</f>
        <v>7</v>
      </c>
    </row>
    <row r="32" spans="1:11" x14ac:dyDescent="0.45">
      <c r="A32" s="160" t="s">
        <v>626</v>
      </c>
      <c r="B32" s="359"/>
      <c r="C32" s="460"/>
      <c r="D32" s="461"/>
      <c r="E32" s="461"/>
      <c r="F32" s="461"/>
      <c r="G32" s="461"/>
      <c r="H32" s="461"/>
      <c r="I32" s="461"/>
      <c r="J32" s="461"/>
      <c r="K32" s="462"/>
    </row>
    <row r="33" spans="1:11" x14ac:dyDescent="0.45">
      <c r="A33" s="354" t="s">
        <v>541</v>
      </c>
      <c r="B33" s="355" t="s">
        <v>540</v>
      </c>
      <c r="C33" s="463"/>
      <c r="D33" s="464"/>
      <c r="E33" s="464"/>
      <c r="F33" s="464"/>
      <c r="G33" s="464"/>
      <c r="H33" s="464"/>
      <c r="I33" s="464"/>
      <c r="J33" s="464"/>
      <c r="K33" s="465"/>
    </row>
    <row r="34" spans="1:11" x14ac:dyDescent="0.45">
      <c r="A34" s="158" t="s">
        <v>555</v>
      </c>
      <c r="B34" s="356" t="s">
        <v>542</v>
      </c>
      <c r="C34" s="143"/>
      <c r="D34" s="143"/>
      <c r="E34" s="143"/>
      <c r="F34" s="143"/>
      <c r="G34" s="143"/>
      <c r="H34" s="143"/>
      <c r="I34" s="128"/>
      <c r="J34" s="144"/>
      <c r="K34" s="142">
        <f>SUM(C34:J34)</f>
        <v>0</v>
      </c>
    </row>
    <row r="35" spans="1:11" x14ac:dyDescent="0.45">
      <c r="A35" s="158" t="s">
        <v>556</v>
      </c>
      <c r="B35" s="356" t="s">
        <v>543</v>
      </c>
      <c r="C35" s="143">
        <v>0</v>
      </c>
      <c r="D35" s="143">
        <v>0</v>
      </c>
      <c r="E35" s="143">
        <v>0</v>
      </c>
      <c r="F35" s="143">
        <v>0</v>
      </c>
      <c r="G35" s="143">
        <v>0</v>
      </c>
      <c r="H35" s="143">
        <v>0</v>
      </c>
      <c r="I35" s="128">
        <v>1</v>
      </c>
      <c r="J35" s="144">
        <v>1</v>
      </c>
      <c r="K35" s="142">
        <f t="shared" ref="K35:K44" si="4">SUM(C35:J35)</f>
        <v>2</v>
      </c>
    </row>
    <row r="36" spans="1:11" x14ac:dyDescent="0.45">
      <c r="A36" s="158" t="s">
        <v>557</v>
      </c>
      <c r="B36" s="356" t="s">
        <v>544</v>
      </c>
      <c r="C36" s="143">
        <v>1</v>
      </c>
      <c r="D36" s="143">
        <v>0</v>
      </c>
      <c r="E36" s="143">
        <v>0</v>
      </c>
      <c r="F36" s="143">
        <v>0</v>
      </c>
      <c r="G36" s="143">
        <v>5</v>
      </c>
      <c r="H36" s="143">
        <v>1</v>
      </c>
      <c r="I36" s="128">
        <v>8</v>
      </c>
      <c r="J36" s="144">
        <v>6</v>
      </c>
      <c r="K36" s="142">
        <f t="shared" si="4"/>
        <v>21</v>
      </c>
    </row>
    <row r="37" spans="1:11" x14ac:dyDescent="0.45">
      <c r="A37" s="158" t="s">
        <v>558</v>
      </c>
      <c r="B37" s="356" t="s">
        <v>545</v>
      </c>
      <c r="C37" s="143"/>
      <c r="D37" s="143"/>
      <c r="E37" s="143"/>
      <c r="F37" s="143"/>
      <c r="G37" s="143"/>
      <c r="H37" s="143"/>
      <c r="I37" s="128"/>
      <c r="J37" s="144"/>
      <c r="K37" s="142">
        <f t="shared" si="4"/>
        <v>0</v>
      </c>
    </row>
    <row r="38" spans="1:11" x14ac:dyDescent="0.45">
      <c r="A38" s="158" t="s">
        <v>559</v>
      </c>
      <c r="B38" s="356" t="s">
        <v>546</v>
      </c>
      <c r="C38" s="143"/>
      <c r="D38" s="143"/>
      <c r="E38" s="143"/>
      <c r="F38" s="143"/>
      <c r="G38" s="143"/>
      <c r="H38" s="143"/>
      <c r="I38" s="128"/>
      <c r="J38" s="144"/>
      <c r="K38" s="142">
        <f t="shared" si="4"/>
        <v>0</v>
      </c>
    </row>
    <row r="39" spans="1:11" x14ac:dyDescent="0.45">
      <c r="A39" s="158" t="s">
        <v>560</v>
      </c>
      <c r="B39" s="356" t="s">
        <v>547</v>
      </c>
      <c r="C39" s="143"/>
      <c r="D39" s="143"/>
      <c r="E39" s="143"/>
      <c r="F39" s="143"/>
      <c r="G39" s="143"/>
      <c r="H39" s="143"/>
      <c r="I39" s="128"/>
      <c r="J39" s="144"/>
      <c r="K39" s="142">
        <f t="shared" si="4"/>
        <v>0</v>
      </c>
    </row>
    <row r="40" spans="1:11" x14ac:dyDescent="0.45">
      <c r="A40" s="158" t="s">
        <v>554</v>
      </c>
      <c r="B40" s="356" t="s">
        <v>548</v>
      </c>
      <c r="C40" s="143"/>
      <c r="D40" s="143"/>
      <c r="E40" s="143"/>
      <c r="F40" s="143"/>
      <c r="G40" s="143"/>
      <c r="H40" s="143"/>
      <c r="I40" s="128"/>
      <c r="J40" s="144"/>
      <c r="K40" s="142">
        <f t="shared" si="4"/>
        <v>0</v>
      </c>
    </row>
    <row r="41" spans="1:11" x14ac:dyDescent="0.45">
      <c r="A41" s="158" t="s">
        <v>561</v>
      </c>
      <c r="B41" s="356" t="s">
        <v>549</v>
      </c>
      <c r="C41" s="143"/>
      <c r="D41" s="143"/>
      <c r="E41" s="143"/>
      <c r="F41" s="143"/>
      <c r="G41" s="143"/>
      <c r="H41" s="143"/>
      <c r="I41" s="128"/>
      <c r="J41" s="144"/>
      <c r="K41" s="142">
        <f t="shared" si="4"/>
        <v>0</v>
      </c>
    </row>
    <row r="42" spans="1:11" x14ac:dyDescent="0.45">
      <c r="A42" s="158" t="s">
        <v>562</v>
      </c>
      <c r="B42" s="356" t="s">
        <v>550</v>
      </c>
      <c r="C42" s="143"/>
      <c r="D42" s="143"/>
      <c r="E42" s="143"/>
      <c r="F42" s="143"/>
      <c r="G42" s="143"/>
      <c r="H42" s="143"/>
      <c r="I42" s="128"/>
      <c r="J42" s="144"/>
      <c r="K42" s="142">
        <f t="shared" si="4"/>
        <v>0</v>
      </c>
    </row>
    <row r="43" spans="1:11" x14ac:dyDescent="0.45">
      <c r="A43" s="158" t="s">
        <v>563</v>
      </c>
      <c r="B43" s="356" t="s">
        <v>551</v>
      </c>
      <c r="C43" s="145"/>
      <c r="D43" s="145"/>
      <c r="E43" s="145"/>
      <c r="F43" s="145"/>
      <c r="G43" s="145"/>
      <c r="H43" s="145"/>
      <c r="I43" s="146"/>
      <c r="J43" s="147"/>
      <c r="K43" s="148">
        <f t="shared" si="4"/>
        <v>0</v>
      </c>
    </row>
    <row r="44" spans="1:11" x14ac:dyDescent="0.45">
      <c r="A44" s="158" t="s">
        <v>553</v>
      </c>
      <c r="B44" s="356" t="s">
        <v>552</v>
      </c>
      <c r="C44" s="145"/>
      <c r="D44" s="145"/>
      <c r="E44" s="145"/>
      <c r="F44" s="145"/>
      <c r="G44" s="145"/>
      <c r="H44" s="145"/>
      <c r="I44" s="146"/>
      <c r="J44" s="147"/>
      <c r="K44" s="148">
        <f t="shared" si="4"/>
        <v>0</v>
      </c>
    </row>
    <row r="45" spans="1:11" x14ac:dyDescent="0.45">
      <c r="A45" s="360" t="s">
        <v>93</v>
      </c>
      <c r="B45" s="361" t="s">
        <v>94</v>
      </c>
      <c r="C45" s="155">
        <f>SUM(C34:C44)</f>
        <v>1</v>
      </c>
      <c r="D45" s="155">
        <f t="shared" ref="D45:J45" si="5">SUM(D34:D44)</f>
        <v>0</v>
      </c>
      <c r="E45" s="155">
        <f t="shared" si="5"/>
        <v>0</v>
      </c>
      <c r="F45" s="155">
        <f t="shared" si="5"/>
        <v>0</v>
      </c>
      <c r="G45" s="155">
        <f t="shared" si="5"/>
        <v>5</v>
      </c>
      <c r="H45" s="155">
        <f t="shared" si="5"/>
        <v>1</v>
      </c>
      <c r="I45" s="155">
        <f t="shared" si="5"/>
        <v>9</v>
      </c>
      <c r="J45" s="155">
        <f t="shared" si="5"/>
        <v>7</v>
      </c>
      <c r="K45" s="148">
        <f>SUM(K34:K44)</f>
        <v>23</v>
      </c>
    </row>
    <row r="46" spans="1:11" x14ac:dyDescent="0.45">
      <c r="A46" s="160" t="s">
        <v>627</v>
      </c>
      <c r="B46" s="359"/>
      <c r="C46" s="460"/>
      <c r="D46" s="461"/>
      <c r="E46" s="461"/>
      <c r="F46" s="461"/>
      <c r="G46" s="461"/>
      <c r="H46" s="461"/>
      <c r="I46" s="461"/>
      <c r="J46" s="461"/>
      <c r="K46" s="462"/>
    </row>
    <row r="47" spans="1:11" x14ac:dyDescent="0.45">
      <c r="A47" s="354" t="s">
        <v>541</v>
      </c>
      <c r="B47" s="355" t="s">
        <v>540</v>
      </c>
      <c r="C47" s="463"/>
      <c r="D47" s="464"/>
      <c r="E47" s="464"/>
      <c r="F47" s="464"/>
      <c r="G47" s="464"/>
      <c r="H47" s="464"/>
      <c r="I47" s="464"/>
      <c r="J47" s="464"/>
      <c r="K47" s="465"/>
    </row>
    <row r="48" spans="1:11" x14ac:dyDescent="0.45">
      <c r="A48" s="158" t="s">
        <v>555</v>
      </c>
      <c r="B48" s="356" t="s">
        <v>542</v>
      </c>
      <c r="C48" s="143"/>
      <c r="D48" s="143"/>
      <c r="E48" s="143"/>
      <c r="F48" s="143"/>
      <c r="G48" s="143"/>
      <c r="H48" s="143"/>
      <c r="I48" s="128"/>
      <c r="J48" s="144"/>
      <c r="K48" s="142">
        <f>SUM(C48:J48)</f>
        <v>0</v>
      </c>
    </row>
    <row r="49" spans="1:11" x14ac:dyDescent="0.45">
      <c r="A49" s="158" t="s">
        <v>556</v>
      </c>
      <c r="B49" s="356" t="s">
        <v>543</v>
      </c>
      <c r="C49" s="143"/>
      <c r="D49" s="143"/>
      <c r="E49" s="143"/>
      <c r="F49" s="143"/>
      <c r="G49" s="143"/>
      <c r="H49" s="143"/>
      <c r="I49" s="128"/>
      <c r="J49" s="144"/>
      <c r="K49" s="142">
        <f t="shared" ref="K49:K58" si="6">SUM(C49:J49)</f>
        <v>0</v>
      </c>
    </row>
    <row r="50" spans="1:11" x14ac:dyDescent="0.45">
      <c r="A50" s="158" t="s">
        <v>557</v>
      </c>
      <c r="B50" s="356" t="s">
        <v>544</v>
      </c>
      <c r="C50" s="143"/>
      <c r="D50" s="143"/>
      <c r="E50" s="143"/>
      <c r="F50" s="143"/>
      <c r="G50" s="143"/>
      <c r="H50" s="143"/>
      <c r="I50" s="128"/>
      <c r="J50" s="144"/>
      <c r="K50" s="142">
        <f t="shared" si="6"/>
        <v>0</v>
      </c>
    </row>
    <row r="51" spans="1:11" x14ac:dyDescent="0.45">
      <c r="A51" s="158" t="s">
        <v>558</v>
      </c>
      <c r="B51" s="356" t="s">
        <v>545</v>
      </c>
      <c r="C51" s="143"/>
      <c r="D51" s="143"/>
      <c r="E51" s="143"/>
      <c r="F51" s="143"/>
      <c r="G51" s="143"/>
      <c r="H51" s="143"/>
      <c r="I51" s="128"/>
      <c r="J51" s="144"/>
      <c r="K51" s="142">
        <f t="shared" si="6"/>
        <v>0</v>
      </c>
    </row>
    <row r="52" spans="1:11" x14ac:dyDescent="0.45">
      <c r="A52" s="158" t="s">
        <v>559</v>
      </c>
      <c r="B52" s="356" t="s">
        <v>546</v>
      </c>
      <c r="C52" s="143">
        <v>0</v>
      </c>
      <c r="D52" s="143">
        <v>0</v>
      </c>
      <c r="E52" s="143">
        <v>0</v>
      </c>
      <c r="F52" s="143">
        <v>0</v>
      </c>
      <c r="G52" s="143">
        <v>0</v>
      </c>
      <c r="H52" s="143">
        <v>0</v>
      </c>
      <c r="I52" s="128">
        <v>5</v>
      </c>
      <c r="J52" s="144">
        <v>5</v>
      </c>
      <c r="K52" s="142">
        <f t="shared" si="6"/>
        <v>10</v>
      </c>
    </row>
    <row r="53" spans="1:11" x14ac:dyDescent="0.45">
      <c r="A53" s="158" t="s">
        <v>560</v>
      </c>
      <c r="B53" s="356" t="s">
        <v>547</v>
      </c>
      <c r="C53" s="143"/>
      <c r="D53" s="143"/>
      <c r="E53" s="143"/>
      <c r="F53" s="143"/>
      <c r="G53" s="143"/>
      <c r="H53" s="143"/>
      <c r="I53" s="128"/>
      <c r="J53" s="144"/>
      <c r="K53" s="142">
        <f t="shared" si="6"/>
        <v>0</v>
      </c>
    </row>
    <row r="54" spans="1:11" x14ac:dyDescent="0.45">
      <c r="A54" s="158" t="s">
        <v>554</v>
      </c>
      <c r="B54" s="356" t="s">
        <v>548</v>
      </c>
      <c r="C54" s="143"/>
      <c r="D54" s="143"/>
      <c r="E54" s="143"/>
      <c r="F54" s="143"/>
      <c r="G54" s="143"/>
      <c r="H54" s="143"/>
      <c r="I54" s="128"/>
      <c r="J54" s="144"/>
      <c r="K54" s="142">
        <f t="shared" si="6"/>
        <v>0</v>
      </c>
    </row>
    <row r="55" spans="1:11" x14ac:dyDescent="0.45">
      <c r="A55" s="158" t="s">
        <v>561</v>
      </c>
      <c r="B55" s="356" t="s">
        <v>549</v>
      </c>
      <c r="C55" s="143"/>
      <c r="D55" s="143"/>
      <c r="E55" s="143"/>
      <c r="F55" s="143"/>
      <c r="G55" s="143"/>
      <c r="H55" s="143"/>
      <c r="I55" s="128"/>
      <c r="J55" s="144"/>
      <c r="K55" s="142">
        <f t="shared" si="6"/>
        <v>0</v>
      </c>
    </row>
    <row r="56" spans="1:11" x14ac:dyDescent="0.45">
      <c r="A56" s="158" t="s">
        <v>562</v>
      </c>
      <c r="B56" s="356" t="s">
        <v>550</v>
      </c>
      <c r="C56" s="143"/>
      <c r="D56" s="143"/>
      <c r="E56" s="143"/>
      <c r="F56" s="143"/>
      <c r="G56" s="143"/>
      <c r="H56" s="143"/>
      <c r="I56" s="128"/>
      <c r="J56" s="144"/>
      <c r="K56" s="142">
        <f t="shared" si="6"/>
        <v>0</v>
      </c>
    </row>
    <row r="57" spans="1:11" x14ac:dyDescent="0.45">
      <c r="A57" s="158" t="s">
        <v>563</v>
      </c>
      <c r="B57" s="356" t="s">
        <v>551</v>
      </c>
      <c r="C57" s="145"/>
      <c r="D57" s="145"/>
      <c r="E57" s="145"/>
      <c r="F57" s="145"/>
      <c r="G57" s="145"/>
      <c r="H57" s="145"/>
      <c r="I57" s="146"/>
      <c r="J57" s="147"/>
      <c r="K57" s="148">
        <f t="shared" si="6"/>
        <v>0</v>
      </c>
    </row>
    <row r="58" spans="1:11" x14ac:dyDescent="0.45">
      <c r="A58" s="158" t="s">
        <v>553</v>
      </c>
      <c r="B58" s="356" t="s">
        <v>552</v>
      </c>
      <c r="C58" s="145"/>
      <c r="D58" s="145"/>
      <c r="E58" s="145"/>
      <c r="F58" s="145"/>
      <c r="G58" s="145"/>
      <c r="H58" s="145"/>
      <c r="I58" s="146"/>
      <c r="J58" s="147"/>
      <c r="K58" s="148">
        <f t="shared" si="6"/>
        <v>0</v>
      </c>
    </row>
    <row r="59" spans="1:11" x14ac:dyDescent="0.45">
      <c r="A59" s="360" t="s">
        <v>93</v>
      </c>
      <c r="B59" s="361" t="s">
        <v>94</v>
      </c>
      <c r="C59" s="155">
        <f>SUM(C48:C58)</f>
        <v>0</v>
      </c>
      <c r="D59" s="155">
        <f t="shared" ref="D59:J59" si="7">SUM(D48:D58)</f>
        <v>0</v>
      </c>
      <c r="E59" s="155">
        <f t="shared" si="7"/>
        <v>0</v>
      </c>
      <c r="F59" s="155">
        <f t="shared" si="7"/>
        <v>0</v>
      </c>
      <c r="G59" s="155">
        <f t="shared" si="7"/>
        <v>0</v>
      </c>
      <c r="H59" s="155">
        <f t="shared" si="7"/>
        <v>0</v>
      </c>
      <c r="I59" s="155">
        <f t="shared" si="7"/>
        <v>5</v>
      </c>
      <c r="J59" s="155">
        <f t="shared" si="7"/>
        <v>5</v>
      </c>
      <c r="K59" s="148">
        <f>SUM(K48:K58)</f>
        <v>10</v>
      </c>
    </row>
    <row r="60" spans="1:11" x14ac:dyDescent="0.45">
      <c r="A60" s="160" t="s">
        <v>628</v>
      </c>
      <c r="B60" s="359"/>
      <c r="C60" s="460"/>
      <c r="D60" s="461"/>
      <c r="E60" s="461"/>
      <c r="F60" s="461"/>
      <c r="G60" s="461"/>
      <c r="H60" s="461"/>
      <c r="I60" s="461"/>
      <c r="J60" s="461"/>
      <c r="K60" s="462"/>
    </row>
    <row r="61" spans="1:11" x14ac:dyDescent="0.45">
      <c r="A61" s="354" t="s">
        <v>541</v>
      </c>
      <c r="B61" s="355" t="s">
        <v>540</v>
      </c>
      <c r="C61" s="463"/>
      <c r="D61" s="464"/>
      <c r="E61" s="464"/>
      <c r="F61" s="464"/>
      <c r="G61" s="464"/>
      <c r="H61" s="464"/>
      <c r="I61" s="464"/>
      <c r="J61" s="464"/>
      <c r="K61" s="465"/>
    </row>
    <row r="62" spans="1:11" x14ac:dyDescent="0.45">
      <c r="A62" s="158" t="s">
        <v>555</v>
      </c>
      <c r="B62" s="356" t="s">
        <v>542</v>
      </c>
      <c r="C62" s="143"/>
      <c r="D62" s="143"/>
      <c r="E62" s="143"/>
      <c r="F62" s="143"/>
      <c r="G62" s="143"/>
      <c r="H62" s="143"/>
      <c r="I62" s="128"/>
      <c r="J62" s="144"/>
      <c r="K62" s="142">
        <f>SUM(C62:J62)</f>
        <v>0</v>
      </c>
    </row>
    <row r="63" spans="1:11" x14ac:dyDescent="0.45">
      <c r="A63" s="158" t="s">
        <v>556</v>
      </c>
      <c r="B63" s="356" t="s">
        <v>543</v>
      </c>
      <c r="C63" s="143"/>
      <c r="D63" s="143"/>
      <c r="E63" s="143"/>
      <c r="F63" s="143"/>
      <c r="G63" s="143"/>
      <c r="H63" s="143"/>
      <c r="I63" s="128"/>
      <c r="J63" s="144"/>
      <c r="K63" s="142">
        <f t="shared" ref="K63:K72" si="8">SUM(C63:J63)</f>
        <v>0</v>
      </c>
    </row>
    <row r="64" spans="1:11" x14ac:dyDescent="0.45">
      <c r="A64" s="158" t="s">
        <v>557</v>
      </c>
      <c r="B64" s="356" t="s">
        <v>544</v>
      </c>
      <c r="C64" s="143"/>
      <c r="D64" s="143"/>
      <c r="E64" s="143"/>
      <c r="F64" s="143"/>
      <c r="G64" s="143"/>
      <c r="H64" s="143"/>
      <c r="I64" s="128"/>
      <c r="J64" s="144"/>
      <c r="K64" s="142">
        <f t="shared" si="8"/>
        <v>0</v>
      </c>
    </row>
    <row r="65" spans="1:11" x14ac:dyDescent="0.45">
      <c r="A65" s="158" t="s">
        <v>558</v>
      </c>
      <c r="B65" s="356" t="s">
        <v>545</v>
      </c>
      <c r="C65" s="143">
        <v>3</v>
      </c>
      <c r="D65" s="143">
        <v>0</v>
      </c>
      <c r="E65" s="143">
        <v>0</v>
      </c>
      <c r="F65" s="143">
        <v>0</v>
      </c>
      <c r="G65" s="143">
        <v>8</v>
      </c>
      <c r="H65" s="143">
        <v>0</v>
      </c>
      <c r="I65" s="128">
        <v>6</v>
      </c>
      <c r="J65" s="144">
        <v>6</v>
      </c>
      <c r="K65" s="142">
        <f t="shared" si="8"/>
        <v>23</v>
      </c>
    </row>
    <row r="66" spans="1:11" x14ac:dyDescent="0.45">
      <c r="A66" s="158" t="s">
        <v>559</v>
      </c>
      <c r="B66" s="356" t="s">
        <v>546</v>
      </c>
      <c r="C66" s="143"/>
      <c r="D66" s="143"/>
      <c r="E66" s="143"/>
      <c r="F66" s="143"/>
      <c r="G66" s="143"/>
      <c r="H66" s="143"/>
      <c r="I66" s="128"/>
      <c r="J66" s="144"/>
      <c r="K66" s="142">
        <f t="shared" si="8"/>
        <v>0</v>
      </c>
    </row>
    <row r="67" spans="1:11" x14ac:dyDescent="0.45">
      <c r="A67" s="158" t="s">
        <v>560</v>
      </c>
      <c r="B67" s="356" t="s">
        <v>547</v>
      </c>
      <c r="C67" s="143"/>
      <c r="D67" s="143"/>
      <c r="E67" s="143"/>
      <c r="F67" s="143"/>
      <c r="G67" s="143"/>
      <c r="H67" s="143"/>
      <c r="I67" s="128"/>
      <c r="J67" s="144"/>
      <c r="K67" s="142">
        <f t="shared" si="8"/>
        <v>0</v>
      </c>
    </row>
    <row r="68" spans="1:11" x14ac:dyDescent="0.45">
      <c r="A68" s="158" t="s">
        <v>554</v>
      </c>
      <c r="B68" s="356" t="s">
        <v>548</v>
      </c>
      <c r="C68" s="143"/>
      <c r="D68" s="143"/>
      <c r="E68" s="143"/>
      <c r="F68" s="143"/>
      <c r="G68" s="143"/>
      <c r="H68" s="143"/>
      <c r="I68" s="128"/>
      <c r="J68" s="144"/>
      <c r="K68" s="142">
        <f t="shared" si="8"/>
        <v>0</v>
      </c>
    </row>
    <row r="69" spans="1:11" x14ac:dyDescent="0.45">
      <c r="A69" s="158" t="s">
        <v>561</v>
      </c>
      <c r="B69" s="356" t="s">
        <v>549</v>
      </c>
      <c r="C69" s="143"/>
      <c r="D69" s="143"/>
      <c r="E69" s="143"/>
      <c r="F69" s="143"/>
      <c r="G69" s="143"/>
      <c r="H69" s="143"/>
      <c r="I69" s="128"/>
      <c r="J69" s="144"/>
      <c r="K69" s="142">
        <f t="shared" si="8"/>
        <v>0</v>
      </c>
    </row>
    <row r="70" spans="1:11" x14ac:dyDescent="0.45">
      <c r="A70" s="158" t="s">
        <v>562</v>
      </c>
      <c r="B70" s="356" t="s">
        <v>550</v>
      </c>
      <c r="C70" s="143"/>
      <c r="D70" s="143"/>
      <c r="E70" s="143"/>
      <c r="F70" s="143"/>
      <c r="G70" s="143"/>
      <c r="H70" s="143"/>
      <c r="I70" s="128"/>
      <c r="J70" s="144"/>
      <c r="K70" s="142">
        <f t="shared" si="8"/>
        <v>0</v>
      </c>
    </row>
    <row r="71" spans="1:11" ht="13.5" customHeight="1" x14ac:dyDescent="0.45">
      <c r="A71" s="158" t="s">
        <v>563</v>
      </c>
      <c r="B71" s="356" t="s">
        <v>551</v>
      </c>
      <c r="C71" s="145">
        <v>0</v>
      </c>
      <c r="D71" s="145">
        <v>0</v>
      </c>
      <c r="E71" s="145">
        <v>0</v>
      </c>
      <c r="F71" s="145">
        <v>0</v>
      </c>
      <c r="G71" s="145">
        <v>0</v>
      </c>
      <c r="H71" s="145">
        <v>0</v>
      </c>
      <c r="I71" s="146">
        <v>1</v>
      </c>
      <c r="J71" s="147">
        <v>1</v>
      </c>
      <c r="K71" s="148">
        <f t="shared" si="8"/>
        <v>2</v>
      </c>
    </row>
    <row r="72" spans="1:11" x14ac:dyDescent="0.45">
      <c r="A72" s="158" t="s">
        <v>553</v>
      </c>
      <c r="B72" s="356" t="s">
        <v>552</v>
      </c>
      <c r="C72" s="145"/>
      <c r="D72" s="145"/>
      <c r="E72" s="145"/>
      <c r="F72" s="145"/>
      <c r="G72" s="145"/>
      <c r="H72" s="145"/>
      <c r="I72" s="146"/>
      <c r="J72" s="147"/>
      <c r="K72" s="148">
        <f t="shared" si="8"/>
        <v>0</v>
      </c>
    </row>
    <row r="73" spans="1:11" x14ac:dyDescent="0.45">
      <c r="A73" s="360" t="s">
        <v>93</v>
      </c>
      <c r="B73" s="361" t="s">
        <v>94</v>
      </c>
      <c r="C73" s="155">
        <f>SUM(C62:C72)</f>
        <v>3</v>
      </c>
      <c r="D73" s="155">
        <f t="shared" ref="D73:J73" si="9">SUM(D62:D72)</f>
        <v>0</v>
      </c>
      <c r="E73" s="155">
        <f t="shared" si="9"/>
        <v>0</v>
      </c>
      <c r="F73" s="155">
        <f t="shared" si="9"/>
        <v>0</v>
      </c>
      <c r="G73" s="155">
        <f t="shared" si="9"/>
        <v>8</v>
      </c>
      <c r="H73" s="155">
        <f t="shared" si="9"/>
        <v>0</v>
      </c>
      <c r="I73" s="155">
        <f t="shared" si="9"/>
        <v>7</v>
      </c>
      <c r="J73" s="155">
        <f t="shared" si="9"/>
        <v>7</v>
      </c>
      <c r="K73" s="148">
        <f>SUM(K62:K72)</f>
        <v>25</v>
      </c>
    </row>
    <row r="74" spans="1:11" x14ac:dyDescent="0.45">
      <c r="A74" s="160" t="s">
        <v>629</v>
      </c>
      <c r="B74" s="359"/>
      <c r="C74" s="460"/>
      <c r="D74" s="461"/>
      <c r="E74" s="461"/>
      <c r="F74" s="461"/>
      <c r="G74" s="461"/>
      <c r="H74" s="461"/>
      <c r="I74" s="461"/>
      <c r="J74" s="461"/>
      <c r="K74" s="462"/>
    </row>
    <row r="75" spans="1:11" x14ac:dyDescent="0.45">
      <c r="A75" s="354" t="s">
        <v>541</v>
      </c>
      <c r="B75" s="355" t="s">
        <v>540</v>
      </c>
      <c r="C75" s="463"/>
      <c r="D75" s="464"/>
      <c r="E75" s="464"/>
      <c r="F75" s="464"/>
      <c r="G75" s="464"/>
      <c r="H75" s="464"/>
      <c r="I75" s="464"/>
      <c r="J75" s="464"/>
      <c r="K75" s="465"/>
    </row>
    <row r="76" spans="1:11" x14ac:dyDescent="0.45">
      <c r="A76" s="158" t="s">
        <v>555</v>
      </c>
      <c r="B76" s="356" t="s">
        <v>542</v>
      </c>
      <c r="C76" s="143"/>
      <c r="D76" s="143"/>
      <c r="E76" s="143"/>
      <c r="F76" s="143"/>
      <c r="G76" s="143"/>
      <c r="H76" s="143"/>
      <c r="I76" s="128"/>
      <c r="J76" s="144"/>
      <c r="K76" s="142">
        <f>SUM(C76:J76)</f>
        <v>0</v>
      </c>
    </row>
    <row r="77" spans="1:11" x14ac:dyDescent="0.45">
      <c r="A77" s="158" t="s">
        <v>556</v>
      </c>
      <c r="B77" s="356" t="s">
        <v>543</v>
      </c>
      <c r="C77" s="143"/>
      <c r="D77" s="143"/>
      <c r="E77" s="143"/>
      <c r="F77" s="143"/>
      <c r="G77" s="143"/>
      <c r="H77" s="143"/>
      <c r="I77" s="128"/>
      <c r="J77" s="144"/>
      <c r="K77" s="142">
        <f t="shared" ref="K77:K86" si="10">SUM(C77:J77)</f>
        <v>0</v>
      </c>
    </row>
    <row r="78" spans="1:11" x14ac:dyDescent="0.45">
      <c r="A78" s="158" t="s">
        <v>557</v>
      </c>
      <c r="B78" s="356" t="s">
        <v>544</v>
      </c>
      <c r="C78" s="143"/>
      <c r="D78" s="143"/>
      <c r="E78" s="143"/>
      <c r="F78" s="143"/>
      <c r="G78" s="143"/>
      <c r="H78" s="143"/>
      <c r="I78" s="128"/>
      <c r="J78" s="144"/>
      <c r="K78" s="142">
        <f t="shared" si="10"/>
        <v>0</v>
      </c>
    </row>
    <row r="79" spans="1:11" x14ac:dyDescent="0.45">
      <c r="A79" s="158" t="s">
        <v>558</v>
      </c>
      <c r="B79" s="356" t="s">
        <v>545</v>
      </c>
      <c r="C79" s="143">
        <v>0</v>
      </c>
      <c r="D79" s="143">
        <v>0</v>
      </c>
      <c r="E79" s="143">
        <v>0</v>
      </c>
      <c r="F79" s="143">
        <v>0</v>
      </c>
      <c r="G79" s="143">
        <v>0</v>
      </c>
      <c r="H79" s="143">
        <v>0</v>
      </c>
      <c r="I79" s="128">
        <v>1</v>
      </c>
      <c r="J79" s="144">
        <v>1</v>
      </c>
      <c r="K79" s="142">
        <f t="shared" si="10"/>
        <v>2</v>
      </c>
    </row>
    <row r="80" spans="1:11" x14ac:dyDescent="0.45">
      <c r="A80" s="158" t="s">
        <v>559</v>
      </c>
      <c r="B80" s="356" t="s">
        <v>546</v>
      </c>
      <c r="C80" s="143"/>
      <c r="D80" s="143"/>
      <c r="E80" s="143"/>
      <c r="F80" s="143"/>
      <c r="G80" s="143"/>
      <c r="H80" s="143"/>
      <c r="I80" s="128"/>
      <c r="J80" s="144"/>
      <c r="K80" s="142">
        <f t="shared" si="10"/>
        <v>0</v>
      </c>
    </row>
    <row r="81" spans="1:11" x14ac:dyDescent="0.45">
      <c r="A81" s="158" t="s">
        <v>560</v>
      </c>
      <c r="B81" s="356" t="s">
        <v>547</v>
      </c>
      <c r="C81" s="143">
        <v>0</v>
      </c>
      <c r="D81" s="143">
        <v>0</v>
      </c>
      <c r="E81" s="143">
        <v>0</v>
      </c>
      <c r="F81" s="143">
        <v>0</v>
      </c>
      <c r="G81" s="143">
        <v>1</v>
      </c>
      <c r="H81" s="143">
        <v>0</v>
      </c>
      <c r="I81" s="128">
        <v>19</v>
      </c>
      <c r="J81" s="144">
        <v>19</v>
      </c>
      <c r="K81" s="142">
        <f t="shared" si="10"/>
        <v>39</v>
      </c>
    </row>
    <row r="82" spans="1:11" x14ac:dyDescent="0.45">
      <c r="A82" s="158" t="s">
        <v>554</v>
      </c>
      <c r="B82" s="356" t="s">
        <v>548</v>
      </c>
      <c r="C82" s="143"/>
      <c r="D82" s="143"/>
      <c r="E82" s="143"/>
      <c r="F82" s="143"/>
      <c r="G82" s="143"/>
      <c r="H82" s="143"/>
      <c r="I82" s="128"/>
      <c r="J82" s="144"/>
      <c r="K82" s="142">
        <f t="shared" si="10"/>
        <v>0</v>
      </c>
    </row>
    <row r="83" spans="1:11" x14ac:dyDescent="0.45">
      <c r="A83" s="158" t="s">
        <v>561</v>
      </c>
      <c r="B83" s="356" t="s">
        <v>549</v>
      </c>
      <c r="C83" s="143"/>
      <c r="D83" s="143"/>
      <c r="E83" s="143"/>
      <c r="F83" s="143"/>
      <c r="G83" s="143"/>
      <c r="H83" s="143"/>
      <c r="I83" s="128"/>
      <c r="J83" s="144"/>
      <c r="K83" s="142">
        <f t="shared" si="10"/>
        <v>0</v>
      </c>
    </row>
    <row r="84" spans="1:11" x14ac:dyDescent="0.45">
      <c r="A84" s="158" t="s">
        <v>562</v>
      </c>
      <c r="B84" s="356" t="s">
        <v>550</v>
      </c>
      <c r="C84" s="143"/>
      <c r="D84" s="143"/>
      <c r="E84" s="143"/>
      <c r="F84" s="143"/>
      <c r="G84" s="143"/>
      <c r="H84" s="143"/>
      <c r="I84" s="128"/>
      <c r="J84" s="144"/>
      <c r="K84" s="142">
        <f t="shared" si="10"/>
        <v>0</v>
      </c>
    </row>
    <row r="85" spans="1:11" x14ac:dyDescent="0.45">
      <c r="A85" s="158" t="s">
        <v>563</v>
      </c>
      <c r="B85" s="356" t="s">
        <v>551</v>
      </c>
      <c r="C85" s="145"/>
      <c r="D85" s="145"/>
      <c r="E85" s="145"/>
      <c r="F85" s="145"/>
      <c r="G85" s="145"/>
      <c r="H85" s="145"/>
      <c r="I85" s="146"/>
      <c r="J85" s="147"/>
      <c r="K85" s="148">
        <f t="shared" si="10"/>
        <v>0</v>
      </c>
    </row>
    <row r="86" spans="1:11" x14ac:dyDescent="0.45">
      <c r="A86" s="158" t="s">
        <v>553</v>
      </c>
      <c r="B86" s="356" t="s">
        <v>552</v>
      </c>
      <c r="C86" s="145"/>
      <c r="D86" s="145"/>
      <c r="E86" s="145"/>
      <c r="F86" s="145"/>
      <c r="G86" s="145"/>
      <c r="H86" s="145"/>
      <c r="I86" s="146"/>
      <c r="J86" s="147"/>
      <c r="K86" s="148">
        <f t="shared" si="10"/>
        <v>0</v>
      </c>
    </row>
    <row r="87" spans="1:11" x14ac:dyDescent="0.45">
      <c r="A87" s="360" t="s">
        <v>93</v>
      </c>
      <c r="B87" s="361" t="s">
        <v>94</v>
      </c>
      <c r="C87" s="155">
        <f>SUM(C76:C86)</f>
        <v>0</v>
      </c>
      <c r="D87" s="155">
        <f t="shared" ref="D87:J87" si="11">SUM(D76:D86)</f>
        <v>0</v>
      </c>
      <c r="E87" s="155">
        <f t="shared" si="11"/>
        <v>0</v>
      </c>
      <c r="F87" s="155">
        <f t="shared" si="11"/>
        <v>0</v>
      </c>
      <c r="G87" s="155">
        <f t="shared" si="11"/>
        <v>1</v>
      </c>
      <c r="H87" s="155">
        <f t="shared" si="11"/>
        <v>0</v>
      </c>
      <c r="I87" s="155">
        <f t="shared" si="11"/>
        <v>20</v>
      </c>
      <c r="J87" s="155">
        <f t="shared" si="11"/>
        <v>20</v>
      </c>
      <c r="K87" s="148">
        <f>SUM(K76:K86)</f>
        <v>41</v>
      </c>
    </row>
    <row r="88" spans="1:11" x14ac:dyDescent="0.45">
      <c r="A88" s="160" t="s">
        <v>630</v>
      </c>
      <c r="B88" s="359"/>
      <c r="C88" s="460"/>
      <c r="D88" s="461"/>
      <c r="E88" s="461"/>
      <c r="F88" s="461"/>
      <c r="G88" s="461"/>
      <c r="H88" s="461"/>
      <c r="I88" s="461"/>
      <c r="J88" s="461"/>
      <c r="K88" s="462"/>
    </row>
    <row r="89" spans="1:11" x14ac:dyDescent="0.45">
      <c r="A89" s="354" t="s">
        <v>541</v>
      </c>
      <c r="B89" s="355" t="s">
        <v>540</v>
      </c>
      <c r="C89" s="463"/>
      <c r="D89" s="464"/>
      <c r="E89" s="464"/>
      <c r="F89" s="464"/>
      <c r="G89" s="464"/>
      <c r="H89" s="464"/>
      <c r="I89" s="464"/>
      <c r="J89" s="464"/>
      <c r="K89" s="465"/>
    </row>
    <row r="90" spans="1:11" x14ac:dyDescent="0.45">
      <c r="A90" s="158" t="s">
        <v>555</v>
      </c>
      <c r="B90" s="356" t="s">
        <v>542</v>
      </c>
      <c r="C90" s="143"/>
      <c r="D90" s="143"/>
      <c r="E90" s="143"/>
      <c r="F90" s="143"/>
      <c r="G90" s="143"/>
      <c r="H90" s="143"/>
      <c r="I90" s="128"/>
      <c r="J90" s="144"/>
      <c r="K90" s="142">
        <f>SUM(C90:J90)</f>
        <v>0</v>
      </c>
    </row>
    <row r="91" spans="1:11" x14ac:dyDescent="0.45">
      <c r="A91" s="158" t="s">
        <v>556</v>
      </c>
      <c r="B91" s="356" t="s">
        <v>543</v>
      </c>
      <c r="C91" s="143"/>
      <c r="D91" s="143"/>
      <c r="E91" s="143"/>
      <c r="F91" s="143"/>
      <c r="G91" s="143"/>
      <c r="H91" s="143"/>
      <c r="I91" s="128"/>
      <c r="J91" s="144"/>
      <c r="K91" s="142">
        <f t="shared" ref="K91:K100" si="12">SUM(C91:J91)</f>
        <v>0</v>
      </c>
    </row>
    <row r="92" spans="1:11" x14ac:dyDescent="0.45">
      <c r="A92" s="158" t="s">
        <v>557</v>
      </c>
      <c r="B92" s="356" t="s">
        <v>544</v>
      </c>
      <c r="C92" s="143"/>
      <c r="D92" s="143"/>
      <c r="E92" s="143"/>
      <c r="F92" s="143"/>
      <c r="G92" s="143"/>
      <c r="H92" s="143"/>
      <c r="I92" s="128"/>
      <c r="J92" s="144"/>
      <c r="K92" s="142">
        <f t="shared" si="12"/>
        <v>0</v>
      </c>
    </row>
    <row r="93" spans="1:11" x14ac:dyDescent="0.45">
      <c r="A93" s="158" t="s">
        <v>558</v>
      </c>
      <c r="B93" s="356" t="s">
        <v>545</v>
      </c>
      <c r="C93" s="143"/>
      <c r="D93" s="143"/>
      <c r="E93" s="143"/>
      <c r="F93" s="143"/>
      <c r="G93" s="143"/>
      <c r="H93" s="143"/>
      <c r="I93" s="128"/>
      <c r="J93" s="144"/>
      <c r="K93" s="142">
        <f t="shared" si="12"/>
        <v>0</v>
      </c>
    </row>
    <row r="94" spans="1:11" x14ac:dyDescent="0.45">
      <c r="A94" s="158" t="s">
        <v>559</v>
      </c>
      <c r="B94" s="356" t="s">
        <v>546</v>
      </c>
      <c r="C94" s="143"/>
      <c r="D94" s="143"/>
      <c r="E94" s="143"/>
      <c r="F94" s="143"/>
      <c r="G94" s="143"/>
      <c r="H94" s="143"/>
      <c r="I94" s="128"/>
      <c r="J94" s="144"/>
      <c r="K94" s="142">
        <f t="shared" si="12"/>
        <v>0</v>
      </c>
    </row>
    <row r="95" spans="1:11" x14ac:dyDescent="0.45">
      <c r="A95" s="158" t="s">
        <v>560</v>
      </c>
      <c r="B95" s="356" t="s">
        <v>547</v>
      </c>
      <c r="C95" s="143"/>
      <c r="D95" s="143"/>
      <c r="E95" s="143"/>
      <c r="F95" s="143"/>
      <c r="G95" s="143"/>
      <c r="H95" s="143"/>
      <c r="I95" s="128"/>
      <c r="J95" s="144"/>
      <c r="K95" s="142">
        <f t="shared" si="12"/>
        <v>0</v>
      </c>
    </row>
    <row r="96" spans="1:11" x14ac:dyDescent="0.45">
      <c r="A96" s="158" t="s">
        <v>554</v>
      </c>
      <c r="B96" s="356" t="s">
        <v>548</v>
      </c>
      <c r="C96" s="143">
        <v>0</v>
      </c>
      <c r="D96" s="143">
        <v>0</v>
      </c>
      <c r="E96" s="143">
        <v>0</v>
      </c>
      <c r="F96" s="143">
        <v>0</v>
      </c>
      <c r="G96" s="143">
        <v>3</v>
      </c>
      <c r="H96" s="143">
        <v>0</v>
      </c>
      <c r="I96" s="128">
        <v>1</v>
      </c>
      <c r="J96" s="144">
        <v>1</v>
      </c>
      <c r="K96" s="142">
        <f t="shared" si="12"/>
        <v>5</v>
      </c>
    </row>
    <row r="97" spans="1:11" x14ac:dyDescent="0.45">
      <c r="A97" s="158" t="s">
        <v>561</v>
      </c>
      <c r="B97" s="356" t="s">
        <v>549</v>
      </c>
      <c r="C97" s="143"/>
      <c r="D97" s="143"/>
      <c r="E97" s="143"/>
      <c r="F97" s="143"/>
      <c r="G97" s="143"/>
      <c r="H97" s="143"/>
      <c r="I97" s="128"/>
      <c r="J97" s="144"/>
      <c r="K97" s="142">
        <f t="shared" si="12"/>
        <v>0</v>
      </c>
    </row>
    <row r="98" spans="1:11" x14ac:dyDescent="0.45">
      <c r="A98" s="158" t="s">
        <v>562</v>
      </c>
      <c r="B98" s="356" t="s">
        <v>550</v>
      </c>
      <c r="C98" s="143"/>
      <c r="D98" s="143"/>
      <c r="E98" s="143"/>
      <c r="F98" s="143"/>
      <c r="G98" s="143"/>
      <c r="H98" s="143"/>
      <c r="I98" s="128"/>
      <c r="J98" s="144"/>
      <c r="K98" s="142">
        <f t="shared" si="12"/>
        <v>0</v>
      </c>
    </row>
    <row r="99" spans="1:11" x14ac:dyDescent="0.45">
      <c r="A99" s="158" t="s">
        <v>563</v>
      </c>
      <c r="B99" s="356" t="s">
        <v>551</v>
      </c>
      <c r="C99" s="145"/>
      <c r="D99" s="145"/>
      <c r="E99" s="145"/>
      <c r="F99" s="145"/>
      <c r="G99" s="145"/>
      <c r="H99" s="145"/>
      <c r="I99" s="146"/>
      <c r="J99" s="147"/>
      <c r="K99" s="148">
        <f t="shared" si="12"/>
        <v>0</v>
      </c>
    </row>
    <row r="100" spans="1:11" x14ac:dyDescent="0.45">
      <c r="A100" s="158" t="s">
        <v>553</v>
      </c>
      <c r="B100" s="356" t="s">
        <v>552</v>
      </c>
      <c r="C100" s="145"/>
      <c r="D100" s="145"/>
      <c r="E100" s="145"/>
      <c r="F100" s="145"/>
      <c r="G100" s="145"/>
      <c r="H100" s="145"/>
      <c r="I100" s="146"/>
      <c r="J100" s="147"/>
      <c r="K100" s="148">
        <f t="shared" si="12"/>
        <v>0</v>
      </c>
    </row>
    <row r="101" spans="1:11" x14ac:dyDescent="0.45">
      <c r="A101" s="360" t="s">
        <v>93</v>
      </c>
      <c r="B101" s="361" t="s">
        <v>94</v>
      </c>
      <c r="C101" s="155">
        <f>SUM(C90:C100)</f>
        <v>0</v>
      </c>
      <c r="D101" s="155">
        <f t="shared" ref="D101:J101" si="13">SUM(D90:D100)</f>
        <v>0</v>
      </c>
      <c r="E101" s="155">
        <f t="shared" si="13"/>
        <v>0</v>
      </c>
      <c r="F101" s="155">
        <f t="shared" si="13"/>
        <v>0</v>
      </c>
      <c r="G101" s="155">
        <f t="shared" si="13"/>
        <v>3</v>
      </c>
      <c r="H101" s="155">
        <f t="shared" si="13"/>
        <v>0</v>
      </c>
      <c r="I101" s="155">
        <f t="shared" si="13"/>
        <v>1</v>
      </c>
      <c r="J101" s="155">
        <f t="shared" si="13"/>
        <v>1</v>
      </c>
      <c r="K101" s="148">
        <f>SUM(K90:K100)</f>
        <v>5</v>
      </c>
    </row>
    <row r="102" spans="1:11" x14ac:dyDescent="0.45">
      <c r="A102" s="160" t="s">
        <v>631</v>
      </c>
      <c r="B102" s="359"/>
      <c r="C102" s="460"/>
      <c r="D102" s="461"/>
      <c r="E102" s="461"/>
      <c r="F102" s="461"/>
      <c r="G102" s="461"/>
      <c r="H102" s="461"/>
      <c r="I102" s="461"/>
      <c r="J102" s="461"/>
      <c r="K102" s="462"/>
    </row>
    <row r="103" spans="1:11" x14ac:dyDescent="0.45">
      <c r="A103" s="354" t="s">
        <v>541</v>
      </c>
      <c r="B103" s="355" t="s">
        <v>540</v>
      </c>
      <c r="C103" s="463"/>
      <c r="D103" s="464"/>
      <c r="E103" s="464"/>
      <c r="F103" s="464"/>
      <c r="G103" s="464"/>
      <c r="H103" s="464"/>
      <c r="I103" s="464"/>
      <c r="J103" s="464"/>
      <c r="K103" s="465"/>
    </row>
    <row r="104" spans="1:11" x14ac:dyDescent="0.45">
      <c r="A104" s="158" t="s">
        <v>555</v>
      </c>
      <c r="B104" s="356" t="s">
        <v>542</v>
      </c>
      <c r="C104" s="143"/>
      <c r="D104" s="143"/>
      <c r="E104" s="143"/>
      <c r="F104" s="143"/>
      <c r="G104" s="143"/>
      <c r="H104" s="143"/>
      <c r="I104" s="128"/>
      <c r="J104" s="144"/>
      <c r="K104" s="142">
        <f>SUM(C104:J104)</f>
        <v>0</v>
      </c>
    </row>
    <row r="105" spans="1:11" x14ac:dyDescent="0.45">
      <c r="A105" s="158" t="s">
        <v>556</v>
      </c>
      <c r="B105" s="356" t="s">
        <v>543</v>
      </c>
      <c r="C105" s="143">
        <v>2</v>
      </c>
      <c r="D105" s="143">
        <v>2</v>
      </c>
      <c r="E105" s="143">
        <v>0</v>
      </c>
      <c r="F105" s="143">
        <v>0</v>
      </c>
      <c r="G105" s="143">
        <v>2</v>
      </c>
      <c r="H105" s="143">
        <v>2</v>
      </c>
      <c r="I105" s="128">
        <v>6</v>
      </c>
      <c r="J105" s="144">
        <v>6</v>
      </c>
      <c r="K105" s="142">
        <f t="shared" ref="K105:K114" si="14">SUM(C105:J105)</f>
        <v>20</v>
      </c>
    </row>
    <row r="106" spans="1:11" x14ac:dyDescent="0.45">
      <c r="A106" s="158" t="s">
        <v>557</v>
      </c>
      <c r="B106" s="356" t="s">
        <v>544</v>
      </c>
      <c r="C106" s="143"/>
      <c r="D106" s="143"/>
      <c r="E106" s="143"/>
      <c r="F106" s="143"/>
      <c r="G106" s="143"/>
      <c r="H106" s="143"/>
      <c r="I106" s="128"/>
      <c r="J106" s="144"/>
      <c r="K106" s="142">
        <f t="shared" si="14"/>
        <v>0</v>
      </c>
    </row>
    <row r="107" spans="1:11" x14ac:dyDescent="0.45">
      <c r="A107" s="158" t="s">
        <v>558</v>
      </c>
      <c r="B107" s="356" t="s">
        <v>545</v>
      </c>
      <c r="C107" s="143"/>
      <c r="D107" s="143"/>
      <c r="E107" s="143"/>
      <c r="F107" s="143"/>
      <c r="G107" s="143"/>
      <c r="H107" s="143"/>
      <c r="I107" s="128"/>
      <c r="J107" s="144"/>
      <c r="K107" s="142">
        <f t="shared" si="14"/>
        <v>0</v>
      </c>
    </row>
    <row r="108" spans="1:11" x14ac:dyDescent="0.45">
      <c r="A108" s="158" t="s">
        <v>559</v>
      </c>
      <c r="B108" s="356" t="s">
        <v>546</v>
      </c>
      <c r="C108" s="143"/>
      <c r="D108" s="143"/>
      <c r="E108" s="143"/>
      <c r="F108" s="143"/>
      <c r="G108" s="143"/>
      <c r="H108" s="143"/>
      <c r="I108" s="128"/>
      <c r="J108" s="144"/>
      <c r="K108" s="142">
        <f t="shared" si="14"/>
        <v>0</v>
      </c>
    </row>
    <row r="109" spans="1:11" x14ac:dyDescent="0.45">
      <c r="A109" s="158" t="s">
        <v>560</v>
      </c>
      <c r="B109" s="356" t="s">
        <v>547</v>
      </c>
      <c r="C109" s="143"/>
      <c r="D109" s="143"/>
      <c r="E109" s="143"/>
      <c r="F109" s="143"/>
      <c r="G109" s="143"/>
      <c r="H109" s="143"/>
      <c r="I109" s="128"/>
      <c r="J109" s="144"/>
      <c r="K109" s="142">
        <f t="shared" si="14"/>
        <v>0</v>
      </c>
    </row>
    <row r="110" spans="1:11" x14ac:dyDescent="0.45">
      <c r="A110" s="158" t="s">
        <v>554</v>
      </c>
      <c r="B110" s="356" t="s">
        <v>548</v>
      </c>
      <c r="C110" s="143"/>
      <c r="D110" s="143"/>
      <c r="E110" s="143"/>
      <c r="F110" s="143"/>
      <c r="G110" s="143"/>
      <c r="H110" s="143"/>
      <c r="I110" s="128"/>
      <c r="J110" s="144"/>
      <c r="K110" s="142">
        <f t="shared" si="14"/>
        <v>0</v>
      </c>
    </row>
    <row r="111" spans="1:11" x14ac:dyDescent="0.45">
      <c r="A111" s="158" t="s">
        <v>561</v>
      </c>
      <c r="B111" s="356" t="s">
        <v>549</v>
      </c>
      <c r="C111" s="143"/>
      <c r="D111" s="143"/>
      <c r="E111" s="143"/>
      <c r="F111" s="143"/>
      <c r="G111" s="143"/>
      <c r="H111" s="143"/>
      <c r="I111" s="128"/>
      <c r="J111" s="144"/>
      <c r="K111" s="142">
        <f t="shared" si="14"/>
        <v>0</v>
      </c>
    </row>
    <row r="112" spans="1:11" x14ac:dyDescent="0.45">
      <c r="A112" s="158" t="s">
        <v>562</v>
      </c>
      <c r="B112" s="356" t="s">
        <v>550</v>
      </c>
      <c r="C112" s="143"/>
      <c r="D112" s="143"/>
      <c r="E112" s="143"/>
      <c r="F112" s="143"/>
      <c r="G112" s="143"/>
      <c r="H112" s="143"/>
      <c r="I112" s="128"/>
      <c r="J112" s="144"/>
      <c r="K112" s="142">
        <f t="shared" si="14"/>
        <v>0</v>
      </c>
    </row>
    <row r="113" spans="1:11" x14ac:dyDescent="0.45">
      <c r="A113" s="158" t="s">
        <v>563</v>
      </c>
      <c r="B113" s="356" t="s">
        <v>551</v>
      </c>
      <c r="C113" s="145"/>
      <c r="D113" s="145"/>
      <c r="E113" s="145"/>
      <c r="F113" s="145"/>
      <c r="G113" s="145"/>
      <c r="H113" s="145"/>
      <c r="I113" s="146"/>
      <c r="J113" s="147"/>
      <c r="K113" s="148">
        <f t="shared" si="14"/>
        <v>0</v>
      </c>
    </row>
    <row r="114" spans="1:11" x14ac:dyDescent="0.45">
      <c r="A114" s="158" t="s">
        <v>553</v>
      </c>
      <c r="B114" s="356" t="s">
        <v>552</v>
      </c>
      <c r="C114" s="145"/>
      <c r="D114" s="145"/>
      <c r="E114" s="145"/>
      <c r="F114" s="145"/>
      <c r="G114" s="145"/>
      <c r="H114" s="145"/>
      <c r="I114" s="146"/>
      <c r="J114" s="147"/>
      <c r="K114" s="148">
        <f t="shared" si="14"/>
        <v>0</v>
      </c>
    </row>
    <row r="115" spans="1:11" x14ac:dyDescent="0.45">
      <c r="A115" s="360" t="s">
        <v>93</v>
      </c>
      <c r="B115" s="361" t="s">
        <v>94</v>
      </c>
      <c r="C115" s="155">
        <f>SUM(C104:C114)</f>
        <v>2</v>
      </c>
      <c r="D115" s="155">
        <f t="shared" ref="D115:J115" si="15">SUM(D104:D114)</f>
        <v>2</v>
      </c>
      <c r="E115" s="155">
        <f t="shared" si="15"/>
        <v>0</v>
      </c>
      <c r="F115" s="155">
        <f t="shared" si="15"/>
        <v>0</v>
      </c>
      <c r="G115" s="155">
        <f t="shared" si="15"/>
        <v>2</v>
      </c>
      <c r="H115" s="155">
        <f t="shared" si="15"/>
        <v>2</v>
      </c>
      <c r="I115" s="155">
        <f t="shared" si="15"/>
        <v>6</v>
      </c>
      <c r="J115" s="155">
        <f t="shared" si="15"/>
        <v>6</v>
      </c>
      <c r="K115" s="148">
        <f>SUM(K104:K114)</f>
        <v>20</v>
      </c>
    </row>
    <row r="116" spans="1:11" x14ac:dyDescent="0.45">
      <c r="A116" s="160" t="s">
        <v>632</v>
      </c>
      <c r="B116" s="359"/>
      <c r="C116" s="460"/>
      <c r="D116" s="461"/>
      <c r="E116" s="461"/>
      <c r="F116" s="461"/>
      <c r="G116" s="461"/>
      <c r="H116" s="461"/>
      <c r="I116" s="461"/>
      <c r="J116" s="461"/>
      <c r="K116" s="462"/>
    </row>
    <row r="117" spans="1:11" x14ac:dyDescent="0.45">
      <c r="A117" s="354" t="s">
        <v>541</v>
      </c>
      <c r="B117" s="355" t="s">
        <v>540</v>
      </c>
      <c r="C117" s="463"/>
      <c r="D117" s="464"/>
      <c r="E117" s="464"/>
      <c r="F117" s="464"/>
      <c r="G117" s="464"/>
      <c r="H117" s="464"/>
      <c r="I117" s="464"/>
      <c r="J117" s="464"/>
      <c r="K117" s="465"/>
    </row>
    <row r="118" spans="1:11" x14ac:dyDescent="0.45">
      <c r="A118" s="158" t="s">
        <v>555</v>
      </c>
      <c r="B118" s="356" t="s">
        <v>542</v>
      </c>
      <c r="C118" s="143"/>
      <c r="D118" s="143"/>
      <c r="E118" s="143"/>
      <c r="F118" s="143"/>
      <c r="G118" s="143"/>
      <c r="H118" s="143"/>
      <c r="I118" s="128"/>
      <c r="J118" s="144"/>
      <c r="K118" s="142">
        <f>SUM(C118:J118)</f>
        <v>0</v>
      </c>
    </row>
    <row r="119" spans="1:11" x14ac:dyDescent="0.45">
      <c r="A119" s="158" t="s">
        <v>556</v>
      </c>
      <c r="B119" s="356" t="s">
        <v>543</v>
      </c>
      <c r="C119" s="143"/>
      <c r="D119" s="143"/>
      <c r="E119" s="143"/>
      <c r="F119" s="143"/>
      <c r="G119" s="143"/>
      <c r="H119" s="143"/>
      <c r="I119" s="128"/>
      <c r="J119" s="144"/>
      <c r="K119" s="142">
        <f t="shared" ref="K119:K128" si="16">SUM(C119:J119)</f>
        <v>0</v>
      </c>
    </row>
    <row r="120" spans="1:11" x14ac:dyDescent="0.45">
      <c r="A120" s="158" t="s">
        <v>557</v>
      </c>
      <c r="B120" s="356" t="s">
        <v>544</v>
      </c>
      <c r="C120" s="143"/>
      <c r="D120" s="143"/>
      <c r="E120" s="143"/>
      <c r="F120" s="143"/>
      <c r="G120" s="143"/>
      <c r="H120" s="143"/>
      <c r="I120" s="128"/>
      <c r="J120" s="144"/>
      <c r="K120" s="142">
        <f t="shared" si="16"/>
        <v>0</v>
      </c>
    </row>
    <row r="121" spans="1:11" x14ac:dyDescent="0.45">
      <c r="A121" s="158" t="s">
        <v>558</v>
      </c>
      <c r="B121" s="356" t="s">
        <v>545</v>
      </c>
      <c r="C121" s="143"/>
      <c r="D121" s="143"/>
      <c r="E121" s="143"/>
      <c r="F121" s="143"/>
      <c r="G121" s="143"/>
      <c r="H121" s="143"/>
      <c r="I121" s="128"/>
      <c r="J121" s="144"/>
      <c r="K121" s="142">
        <f t="shared" si="16"/>
        <v>0</v>
      </c>
    </row>
    <row r="122" spans="1:11" x14ac:dyDescent="0.45">
      <c r="A122" s="158" t="s">
        <v>559</v>
      </c>
      <c r="B122" s="356" t="s">
        <v>546</v>
      </c>
      <c r="C122" s="143"/>
      <c r="D122" s="143"/>
      <c r="E122" s="143"/>
      <c r="F122" s="143"/>
      <c r="G122" s="143"/>
      <c r="H122" s="143"/>
      <c r="I122" s="128"/>
      <c r="J122" s="144"/>
      <c r="K122" s="142">
        <f t="shared" si="16"/>
        <v>0</v>
      </c>
    </row>
    <row r="123" spans="1:11" x14ac:dyDescent="0.45">
      <c r="A123" s="158" t="s">
        <v>560</v>
      </c>
      <c r="B123" s="356" t="s">
        <v>547</v>
      </c>
      <c r="C123" s="143"/>
      <c r="D123" s="143"/>
      <c r="E123" s="143"/>
      <c r="F123" s="143"/>
      <c r="G123" s="143"/>
      <c r="H123" s="143"/>
      <c r="I123" s="128"/>
      <c r="J123" s="144"/>
      <c r="K123" s="142">
        <f t="shared" si="16"/>
        <v>0</v>
      </c>
    </row>
    <row r="124" spans="1:11" x14ac:dyDescent="0.45">
      <c r="A124" s="158" t="s">
        <v>554</v>
      </c>
      <c r="B124" s="356" t="s">
        <v>548</v>
      </c>
      <c r="C124" s="143"/>
      <c r="D124" s="143"/>
      <c r="E124" s="143"/>
      <c r="F124" s="143"/>
      <c r="G124" s="143"/>
      <c r="H124" s="143"/>
      <c r="I124" s="128"/>
      <c r="J124" s="144"/>
      <c r="K124" s="142">
        <f t="shared" si="16"/>
        <v>0</v>
      </c>
    </row>
    <row r="125" spans="1:11" x14ac:dyDescent="0.45">
      <c r="A125" s="158" t="s">
        <v>561</v>
      </c>
      <c r="B125" s="356" t="s">
        <v>549</v>
      </c>
      <c r="C125" s="143"/>
      <c r="D125" s="143"/>
      <c r="E125" s="143"/>
      <c r="F125" s="143"/>
      <c r="G125" s="143"/>
      <c r="H125" s="143"/>
      <c r="I125" s="128"/>
      <c r="J125" s="144"/>
      <c r="K125" s="142">
        <f t="shared" si="16"/>
        <v>0</v>
      </c>
    </row>
    <row r="126" spans="1:11" x14ac:dyDescent="0.45">
      <c r="A126" s="158" t="s">
        <v>562</v>
      </c>
      <c r="B126" s="356" t="s">
        <v>550</v>
      </c>
      <c r="C126" s="143"/>
      <c r="D126" s="143"/>
      <c r="E126" s="143"/>
      <c r="F126" s="143"/>
      <c r="G126" s="143"/>
      <c r="H126" s="143"/>
      <c r="I126" s="128"/>
      <c r="J126" s="144"/>
      <c r="K126" s="142">
        <f t="shared" si="16"/>
        <v>0</v>
      </c>
    </row>
    <row r="127" spans="1:11" x14ac:dyDescent="0.45">
      <c r="A127" s="158" t="s">
        <v>563</v>
      </c>
      <c r="B127" s="356" t="s">
        <v>551</v>
      </c>
      <c r="C127" s="145"/>
      <c r="D127" s="145"/>
      <c r="E127" s="145"/>
      <c r="F127" s="145"/>
      <c r="G127" s="145"/>
      <c r="H127" s="145"/>
      <c r="I127" s="146"/>
      <c r="J127" s="147"/>
      <c r="K127" s="148">
        <f t="shared" si="16"/>
        <v>0</v>
      </c>
    </row>
    <row r="128" spans="1:11" x14ac:dyDescent="0.45">
      <c r="A128" s="158" t="s">
        <v>553</v>
      </c>
      <c r="B128" s="356" t="s">
        <v>552</v>
      </c>
      <c r="C128" s="145">
        <v>0</v>
      </c>
      <c r="D128" s="145">
        <v>0</v>
      </c>
      <c r="E128" s="145">
        <v>0</v>
      </c>
      <c r="F128" s="145">
        <v>0</v>
      </c>
      <c r="G128" s="145">
        <v>0</v>
      </c>
      <c r="H128" s="145">
        <v>0</v>
      </c>
      <c r="I128" s="146">
        <v>1</v>
      </c>
      <c r="J128" s="147">
        <v>1</v>
      </c>
      <c r="K128" s="148">
        <f t="shared" si="16"/>
        <v>2</v>
      </c>
    </row>
    <row r="129" spans="1:11" x14ac:dyDescent="0.45">
      <c r="A129" s="360" t="s">
        <v>93</v>
      </c>
      <c r="B129" s="361" t="s">
        <v>94</v>
      </c>
      <c r="C129" s="155">
        <f>SUM(C118:C128)</f>
        <v>0</v>
      </c>
      <c r="D129" s="155">
        <f t="shared" ref="D129:J129" si="17">SUM(D118:D128)</f>
        <v>0</v>
      </c>
      <c r="E129" s="155">
        <f t="shared" si="17"/>
        <v>0</v>
      </c>
      <c r="F129" s="155">
        <f t="shared" si="17"/>
        <v>0</v>
      </c>
      <c r="G129" s="155">
        <f t="shared" si="17"/>
        <v>0</v>
      </c>
      <c r="H129" s="155">
        <f t="shared" si="17"/>
        <v>0</v>
      </c>
      <c r="I129" s="155">
        <f t="shared" si="17"/>
        <v>1</v>
      </c>
      <c r="J129" s="155">
        <f t="shared" si="17"/>
        <v>1</v>
      </c>
      <c r="K129" s="148">
        <f>SUM(K118:K128)</f>
        <v>2</v>
      </c>
    </row>
    <row r="130" spans="1:11" x14ac:dyDescent="0.45">
      <c r="A130" s="160" t="s">
        <v>633</v>
      </c>
      <c r="B130" s="359"/>
      <c r="C130" s="460"/>
      <c r="D130" s="461"/>
      <c r="E130" s="461"/>
      <c r="F130" s="461"/>
      <c r="G130" s="461"/>
      <c r="H130" s="461"/>
      <c r="I130" s="461"/>
      <c r="J130" s="461"/>
      <c r="K130" s="462"/>
    </row>
    <row r="131" spans="1:11" x14ac:dyDescent="0.45">
      <c r="A131" s="354" t="s">
        <v>541</v>
      </c>
      <c r="B131" s="355" t="s">
        <v>540</v>
      </c>
      <c r="C131" s="463"/>
      <c r="D131" s="464"/>
      <c r="E131" s="464"/>
      <c r="F131" s="464"/>
      <c r="G131" s="464"/>
      <c r="H131" s="464"/>
      <c r="I131" s="464"/>
      <c r="J131" s="464"/>
      <c r="K131" s="465"/>
    </row>
    <row r="132" spans="1:11" x14ac:dyDescent="0.45">
      <c r="A132" s="158" t="s">
        <v>555</v>
      </c>
      <c r="B132" s="356" t="s">
        <v>542</v>
      </c>
      <c r="C132" s="143"/>
      <c r="D132" s="143"/>
      <c r="E132" s="143"/>
      <c r="F132" s="143"/>
      <c r="G132" s="143"/>
      <c r="H132" s="143"/>
      <c r="I132" s="128"/>
      <c r="J132" s="144"/>
      <c r="K132" s="142">
        <f>SUM(C132:J132)</f>
        <v>0</v>
      </c>
    </row>
    <row r="133" spans="1:11" x14ac:dyDescent="0.45">
      <c r="A133" s="158" t="s">
        <v>556</v>
      </c>
      <c r="B133" s="356" t="s">
        <v>543</v>
      </c>
      <c r="C133" s="143"/>
      <c r="D133" s="143"/>
      <c r="E133" s="143"/>
      <c r="F133" s="143"/>
      <c r="G133" s="143"/>
      <c r="H133" s="143"/>
      <c r="I133" s="128"/>
      <c r="J133" s="144"/>
      <c r="K133" s="142">
        <f t="shared" ref="K133:K142" si="18">SUM(C133:J133)</f>
        <v>0</v>
      </c>
    </row>
    <row r="134" spans="1:11" x14ac:dyDescent="0.45">
      <c r="A134" s="158" t="s">
        <v>557</v>
      </c>
      <c r="B134" s="356" t="s">
        <v>544</v>
      </c>
      <c r="C134" s="143"/>
      <c r="D134" s="143"/>
      <c r="E134" s="143"/>
      <c r="F134" s="143"/>
      <c r="G134" s="143"/>
      <c r="H134" s="143"/>
      <c r="I134" s="128"/>
      <c r="J134" s="144"/>
      <c r="K134" s="142">
        <f t="shared" si="18"/>
        <v>0</v>
      </c>
    </row>
    <row r="135" spans="1:11" x14ac:dyDescent="0.45">
      <c r="A135" s="158" t="s">
        <v>558</v>
      </c>
      <c r="B135" s="356" t="s">
        <v>545</v>
      </c>
      <c r="C135" s="143">
        <v>0</v>
      </c>
      <c r="D135" s="143">
        <v>0</v>
      </c>
      <c r="E135" s="143">
        <v>0</v>
      </c>
      <c r="F135" s="143">
        <v>0</v>
      </c>
      <c r="G135" s="143">
        <v>2</v>
      </c>
      <c r="H135" s="143">
        <v>0</v>
      </c>
      <c r="I135" s="128">
        <v>4</v>
      </c>
      <c r="J135" s="144">
        <v>4</v>
      </c>
      <c r="K135" s="142">
        <f t="shared" si="18"/>
        <v>10</v>
      </c>
    </row>
    <row r="136" spans="1:11" x14ac:dyDescent="0.45">
      <c r="A136" s="158" t="s">
        <v>559</v>
      </c>
      <c r="B136" s="356" t="s">
        <v>546</v>
      </c>
      <c r="C136" s="143">
        <v>2</v>
      </c>
      <c r="D136" s="143">
        <v>0</v>
      </c>
      <c r="E136" s="143">
        <v>0</v>
      </c>
      <c r="F136" s="143">
        <v>0</v>
      </c>
      <c r="G136" s="143">
        <v>2</v>
      </c>
      <c r="H136" s="143">
        <v>0</v>
      </c>
      <c r="I136" s="128">
        <v>3</v>
      </c>
      <c r="J136" s="144">
        <v>3</v>
      </c>
      <c r="K136" s="142">
        <f t="shared" si="18"/>
        <v>10</v>
      </c>
    </row>
    <row r="137" spans="1:11" x14ac:dyDescent="0.45">
      <c r="A137" s="158" t="s">
        <v>560</v>
      </c>
      <c r="B137" s="356" t="s">
        <v>547</v>
      </c>
      <c r="C137" s="143"/>
      <c r="D137" s="143"/>
      <c r="E137" s="143"/>
      <c r="F137" s="143"/>
      <c r="G137" s="143"/>
      <c r="H137" s="143"/>
      <c r="I137" s="128"/>
      <c r="J137" s="144"/>
      <c r="K137" s="142">
        <f t="shared" si="18"/>
        <v>0</v>
      </c>
    </row>
    <row r="138" spans="1:11" x14ac:dyDescent="0.45">
      <c r="A138" s="158" t="s">
        <v>554</v>
      </c>
      <c r="B138" s="356" t="s">
        <v>548</v>
      </c>
      <c r="C138" s="143"/>
      <c r="D138" s="143"/>
      <c r="E138" s="143"/>
      <c r="F138" s="143"/>
      <c r="G138" s="143"/>
      <c r="H138" s="143"/>
      <c r="I138" s="128"/>
      <c r="J138" s="144"/>
      <c r="K138" s="142">
        <f t="shared" si="18"/>
        <v>0</v>
      </c>
    </row>
    <row r="139" spans="1:11" x14ac:dyDescent="0.45">
      <c r="A139" s="158" t="s">
        <v>561</v>
      </c>
      <c r="B139" s="356" t="s">
        <v>549</v>
      </c>
      <c r="C139" s="143"/>
      <c r="D139" s="143"/>
      <c r="E139" s="143"/>
      <c r="F139" s="143"/>
      <c r="G139" s="143"/>
      <c r="H139" s="143"/>
      <c r="I139" s="128"/>
      <c r="J139" s="144"/>
      <c r="K139" s="142">
        <f t="shared" si="18"/>
        <v>0</v>
      </c>
    </row>
    <row r="140" spans="1:11" x14ac:dyDescent="0.45">
      <c r="A140" s="158" t="s">
        <v>562</v>
      </c>
      <c r="B140" s="356" t="s">
        <v>550</v>
      </c>
      <c r="C140" s="143"/>
      <c r="D140" s="143"/>
      <c r="E140" s="143"/>
      <c r="F140" s="143"/>
      <c r="G140" s="143"/>
      <c r="H140" s="143"/>
      <c r="I140" s="128"/>
      <c r="J140" s="144"/>
      <c r="K140" s="142">
        <f t="shared" si="18"/>
        <v>0</v>
      </c>
    </row>
    <row r="141" spans="1:11" x14ac:dyDescent="0.45">
      <c r="A141" s="158" t="s">
        <v>563</v>
      </c>
      <c r="B141" s="356" t="s">
        <v>551</v>
      </c>
      <c r="C141" s="145"/>
      <c r="D141" s="145"/>
      <c r="E141" s="145"/>
      <c r="F141" s="145"/>
      <c r="G141" s="145"/>
      <c r="H141" s="145"/>
      <c r="I141" s="146"/>
      <c r="J141" s="147"/>
      <c r="K141" s="148">
        <f t="shared" si="18"/>
        <v>0</v>
      </c>
    </row>
    <row r="142" spans="1:11" x14ac:dyDescent="0.45">
      <c r="A142" s="158" t="s">
        <v>553</v>
      </c>
      <c r="B142" s="356" t="s">
        <v>552</v>
      </c>
      <c r="C142" s="145"/>
      <c r="D142" s="145"/>
      <c r="E142" s="145"/>
      <c r="F142" s="145"/>
      <c r="G142" s="145"/>
      <c r="H142" s="145"/>
      <c r="I142" s="146"/>
      <c r="J142" s="147"/>
      <c r="K142" s="148">
        <f t="shared" si="18"/>
        <v>0</v>
      </c>
    </row>
    <row r="143" spans="1:11" x14ac:dyDescent="0.45">
      <c r="A143" s="360" t="s">
        <v>93</v>
      </c>
      <c r="B143" s="361" t="s">
        <v>94</v>
      </c>
      <c r="C143" s="155">
        <f>SUM(C132:C142)</f>
        <v>2</v>
      </c>
      <c r="D143" s="155">
        <f t="shared" ref="D143:J143" si="19">SUM(D132:D142)</f>
        <v>0</v>
      </c>
      <c r="E143" s="155">
        <f t="shared" si="19"/>
        <v>0</v>
      </c>
      <c r="F143" s="155">
        <f t="shared" si="19"/>
        <v>0</v>
      </c>
      <c r="G143" s="155">
        <f t="shared" si="19"/>
        <v>4</v>
      </c>
      <c r="H143" s="155">
        <f t="shared" si="19"/>
        <v>0</v>
      </c>
      <c r="I143" s="155">
        <f t="shared" si="19"/>
        <v>7</v>
      </c>
      <c r="J143" s="155">
        <f t="shared" si="19"/>
        <v>7</v>
      </c>
      <c r="K143" s="148">
        <f>SUM(K132:K142)</f>
        <v>20</v>
      </c>
    </row>
    <row r="144" spans="1:11" x14ac:dyDescent="0.45">
      <c r="A144" s="160" t="s">
        <v>623</v>
      </c>
      <c r="B144" s="359"/>
      <c r="C144" s="460"/>
      <c r="D144" s="461"/>
      <c r="E144" s="461"/>
      <c r="F144" s="461"/>
      <c r="G144" s="461"/>
      <c r="H144" s="461"/>
      <c r="I144" s="461"/>
      <c r="J144" s="461"/>
      <c r="K144" s="462"/>
    </row>
    <row r="145" spans="1:11" x14ac:dyDescent="0.45">
      <c r="A145" s="354" t="s">
        <v>541</v>
      </c>
      <c r="B145" s="355" t="s">
        <v>540</v>
      </c>
      <c r="C145" s="463"/>
      <c r="D145" s="464"/>
      <c r="E145" s="464"/>
      <c r="F145" s="464"/>
      <c r="G145" s="464"/>
      <c r="H145" s="464"/>
      <c r="I145" s="464"/>
      <c r="J145" s="464"/>
      <c r="K145" s="465"/>
    </row>
    <row r="146" spans="1:11" x14ac:dyDescent="0.45">
      <c r="A146" s="158" t="s">
        <v>555</v>
      </c>
      <c r="B146" s="356" t="s">
        <v>542</v>
      </c>
      <c r="C146" s="143">
        <f>SUM(C6,C20,C34,C48,C62,C76,C90,C104,C118,C132)</f>
        <v>0</v>
      </c>
      <c r="D146" s="143">
        <f t="shared" ref="D146:J146" si="20">SUM(D6,D20,D34,D48,D62,D76,D90,D104,D118,D132)</f>
        <v>0</v>
      </c>
      <c r="E146" s="143">
        <f t="shared" si="20"/>
        <v>0</v>
      </c>
      <c r="F146" s="143">
        <f t="shared" si="20"/>
        <v>0</v>
      </c>
      <c r="G146" s="143">
        <f t="shared" si="20"/>
        <v>0</v>
      </c>
      <c r="H146" s="143">
        <f t="shared" si="20"/>
        <v>0</v>
      </c>
      <c r="I146" s="128">
        <f t="shared" si="20"/>
        <v>0</v>
      </c>
      <c r="J146" s="128">
        <f t="shared" si="20"/>
        <v>0</v>
      </c>
      <c r="K146" s="142">
        <f>SUM(C146:J146)</f>
        <v>0</v>
      </c>
    </row>
    <row r="147" spans="1:11" x14ac:dyDescent="0.45">
      <c r="A147" s="158" t="s">
        <v>556</v>
      </c>
      <c r="B147" s="356" t="s">
        <v>543</v>
      </c>
      <c r="C147" s="143">
        <f t="shared" ref="C147:J157" si="21">SUM(C7,C21,C35,C49,C63,C77,C91,C105,C119,C133)</f>
        <v>2</v>
      </c>
      <c r="D147" s="143">
        <f t="shared" si="21"/>
        <v>2</v>
      </c>
      <c r="E147" s="143">
        <f t="shared" si="21"/>
        <v>0</v>
      </c>
      <c r="F147" s="143">
        <f t="shared" si="21"/>
        <v>0</v>
      </c>
      <c r="G147" s="143">
        <f t="shared" si="21"/>
        <v>2</v>
      </c>
      <c r="H147" s="143">
        <f t="shared" si="21"/>
        <v>2</v>
      </c>
      <c r="I147" s="128">
        <f t="shared" si="21"/>
        <v>7</v>
      </c>
      <c r="J147" s="128">
        <f t="shared" si="21"/>
        <v>7</v>
      </c>
      <c r="K147" s="142">
        <f t="shared" ref="K147:K156" si="22">SUM(C147:J147)</f>
        <v>22</v>
      </c>
    </row>
    <row r="148" spans="1:11" x14ac:dyDescent="0.45">
      <c r="A148" s="158" t="s">
        <v>557</v>
      </c>
      <c r="B148" s="356" t="s">
        <v>544</v>
      </c>
      <c r="C148" s="143">
        <f t="shared" si="21"/>
        <v>1</v>
      </c>
      <c r="D148" s="143">
        <f t="shared" si="21"/>
        <v>0</v>
      </c>
      <c r="E148" s="143">
        <f t="shared" si="21"/>
        <v>0</v>
      </c>
      <c r="F148" s="143">
        <f t="shared" si="21"/>
        <v>0</v>
      </c>
      <c r="G148" s="143">
        <f t="shared" si="21"/>
        <v>5</v>
      </c>
      <c r="H148" s="143">
        <f t="shared" si="21"/>
        <v>1</v>
      </c>
      <c r="I148" s="128">
        <f t="shared" si="21"/>
        <v>9</v>
      </c>
      <c r="J148" s="128">
        <f t="shared" si="21"/>
        <v>7</v>
      </c>
      <c r="K148" s="142">
        <f t="shared" si="22"/>
        <v>23</v>
      </c>
    </row>
    <row r="149" spans="1:11" x14ac:dyDescent="0.45">
      <c r="A149" s="158" t="s">
        <v>558</v>
      </c>
      <c r="B149" s="356" t="s">
        <v>545</v>
      </c>
      <c r="C149" s="143">
        <f t="shared" si="21"/>
        <v>3</v>
      </c>
      <c r="D149" s="143">
        <f t="shared" si="21"/>
        <v>0</v>
      </c>
      <c r="E149" s="143">
        <f t="shared" si="21"/>
        <v>0</v>
      </c>
      <c r="F149" s="143">
        <f t="shared" si="21"/>
        <v>0</v>
      </c>
      <c r="G149" s="143">
        <f t="shared" si="21"/>
        <v>10</v>
      </c>
      <c r="H149" s="143">
        <f t="shared" si="21"/>
        <v>0</v>
      </c>
      <c r="I149" s="128">
        <f t="shared" si="21"/>
        <v>11</v>
      </c>
      <c r="J149" s="128">
        <f t="shared" si="21"/>
        <v>11</v>
      </c>
      <c r="K149" s="142">
        <f t="shared" si="22"/>
        <v>35</v>
      </c>
    </row>
    <row r="150" spans="1:11" x14ac:dyDescent="0.45">
      <c r="A150" s="158" t="s">
        <v>559</v>
      </c>
      <c r="B150" s="356" t="s">
        <v>546</v>
      </c>
      <c r="C150" s="143">
        <f t="shared" si="21"/>
        <v>2</v>
      </c>
      <c r="D150" s="143">
        <f t="shared" si="21"/>
        <v>0</v>
      </c>
      <c r="E150" s="143">
        <f>SUM(E10,E24,E38,E52,E66,E80,E94,E108,E122,E136)</f>
        <v>0</v>
      </c>
      <c r="F150" s="143">
        <f t="shared" si="21"/>
        <v>0</v>
      </c>
      <c r="G150" s="143">
        <f t="shared" si="21"/>
        <v>2</v>
      </c>
      <c r="H150" s="143">
        <f t="shared" si="21"/>
        <v>0</v>
      </c>
      <c r="I150" s="128">
        <f t="shared" si="21"/>
        <v>8</v>
      </c>
      <c r="J150" s="128">
        <f t="shared" si="21"/>
        <v>8</v>
      </c>
      <c r="K150" s="142">
        <f t="shared" si="22"/>
        <v>20</v>
      </c>
    </row>
    <row r="151" spans="1:11" x14ac:dyDescent="0.45">
      <c r="A151" s="158" t="s">
        <v>560</v>
      </c>
      <c r="B151" s="356" t="s">
        <v>547</v>
      </c>
      <c r="C151" s="143">
        <f t="shared" si="21"/>
        <v>0</v>
      </c>
      <c r="D151" s="143">
        <f t="shared" si="21"/>
        <v>0</v>
      </c>
      <c r="E151" s="143">
        <f t="shared" si="21"/>
        <v>0</v>
      </c>
      <c r="F151" s="143">
        <f t="shared" si="21"/>
        <v>0</v>
      </c>
      <c r="G151" s="143">
        <f t="shared" si="21"/>
        <v>1</v>
      </c>
      <c r="H151" s="143">
        <f t="shared" si="21"/>
        <v>0</v>
      </c>
      <c r="I151" s="128">
        <f t="shared" si="21"/>
        <v>20</v>
      </c>
      <c r="J151" s="128">
        <f t="shared" si="21"/>
        <v>20</v>
      </c>
      <c r="K151" s="142">
        <f t="shared" si="22"/>
        <v>41</v>
      </c>
    </row>
    <row r="152" spans="1:11" x14ac:dyDescent="0.45">
      <c r="A152" s="158" t="s">
        <v>554</v>
      </c>
      <c r="B152" s="356" t="s">
        <v>548</v>
      </c>
      <c r="C152" s="143">
        <f t="shared" si="21"/>
        <v>0</v>
      </c>
      <c r="D152" s="143">
        <f t="shared" si="21"/>
        <v>0</v>
      </c>
      <c r="E152" s="143">
        <f t="shared" si="21"/>
        <v>0</v>
      </c>
      <c r="F152" s="143">
        <f t="shared" si="21"/>
        <v>0</v>
      </c>
      <c r="G152" s="143">
        <f t="shared" si="21"/>
        <v>3</v>
      </c>
      <c r="H152" s="143">
        <f t="shared" si="21"/>
        <v>0</v>
      </c>
      <c r="I152" s="128">
        <f t="shared" si="21"/>
        <v>1</v>
      </c>
      <c r="J152" s="128">
        <f t="shared" si="21"/>
        <v>1</v>
      </c>
      <c r="K152" s="142">
        <f t="shared" si="22"/>
        <v>5</v>
      </c>
    </row>
    <row r="153" spans="1:11" x14ac:dyDescent="0.45">
      <c r="A153" s="158" t="s">
        <v>561</v>
      </c>
      <c r="B153" s="356" t="s">
        <v>549</v>
      </c>
      <c r="C153" s="143">
        <f t="shared" si="21"/>
        <v>0</v>
      </c>
      <c r="D153" s="143">
        <f t="shared" si="21"/>
        <v>0</v>
      </c>
      <c r="E153" s="143">
        <f t="shared" si="21"/>
        <v>0</v>
      </c>
      <c r="F153" s="143">
        <f t="shared" si="21"/>
        <v>0</v>
      </c>
      <c r="G153" s="143">
        <f t="shared" si="21"/>
        <v>0</v>
      </c>
      <c r="H153" s="143">
        <f t="shared" si="21"/>
        <v>0</v>
      </c>
      <c r="I153" s="128">
        <f t="shared" si="21"/>
        <v>0</v>
      </c>
      <c r="J153" s="128">
        <f t="shared" si="21"/>
        <v>0</v>
      </c>
      <c r="K153" s="142">
        <f t="shared" si="22"/>
        <v>0</v>
      </c>
    </row>
    <row r="154" spans="1:11" x14ac:dyDescent="0.45">
      <c r="A154" s="158" t="s">
        <v>562</v>
      </c>
      <c r="B154" s="356" t="s">
        <v>550</v>
      </c>
      <c r="C154" s="143">
        <f t="shared" si="21"/>
        <v>0</v>
      </c>
      <c r="D154" s="143">
        <f t="shared" si="21"/>
        <v>0</v>
      </c>
      <c r="E154" s="143">
        <f t="shared" si="21"/>
        <v>0</v>
      </c>
      <c r="F154" s="143">
        <f t="shared" si="21"/>
        <v>0</v>
      </c>
      <c r="G154" s="143">
        <f t="shared" si="21"/>
        <v>0</v>
      </c>
      <c r="H154" s="143">
        <f t="shared" si="21"/>
        <v>0</v>
      </c>
      <c r="I154" s="128">
        <f t="shared" si="21"/>
        <v>0</v>
      </c>
      <c r="J154" s="128">
        <f t="shared" si="21"/>
        <v>0</v>
      </c>
      <c r="K154" s="142">
        <f t="shared" si="22"/>
        <v>0</v>
      </c>
    </row>
    <row r="155" spans="1:11" x14ac:dyDescent="0.45">
      <c r="A155" s="158" t="s">
        <v>563</v>
      </c>
      <c r="B155" s="356" t="s">
        <v>551</v>
      </c>
      <c r="C155" s="143">
        <f t="shared" si="21"/>
        <v>1</v>
      </c>
      <c r="D155" s="143">
        <f t="shared" si="21"/>
        <v>0</v>
      </c>
      <c r="E155" s="143">
        <f t="shared" si="21"/>
        <v>3</v>
      </c>
      <c r="F155" s="143">
        <f t="shared" si="21"/>
        <v>0</v>
      </c>
      <c r="G155" s="143">
        <f t="shared" si="21"/>
        <v>0</v>
      </c>
      <c r="H155" s="143">
        <f t="shared" si="21"/>
        <v>0</v>
      </c>
      <c r="I155" s="128">
        <f t="shared" si="21"/>
        <v>17</v>
      </c>
      <c r="J155" s="128">
        <f t="shared" si="21"/>
        <v>17</v>
      </c>
      <c r="K155" s="142">
        <f t="shared" si="22"/>
        <v>38</v>
      </c>
    </row>
    <row r="156" spans="1:11" ht="13.35" thickBot="1" x14ac:dyDescent="0.5">
      <c r="A156" s="158" t="s">
        <v>553</v>
      </c>
      <c r="B156" s="356" t="s">
        <v>552</v>
      </c>
      <c r="C156" s="340">
        <f t="shared" si="21"/>
        <v>0</v>
      </c>
      <c r="D156" s="340">
        <f t="shared" si="21"/>
        <v>0</v>
      </c>
      <c r="E156" s="340">
        <f t="shared" si="21"/>
        <v>0</v>
      </c>
      <c r="F156" s="340">
        <f t="shared" si="21"/>
        <v>0</v>
      </c>
      <c r="G156" s="340">
        <f t="shared" si="21"/>
        <v>0</v>
      </c>
      <c r="H156" s="340">
        <f t="shared" si="21"/>
        <v>0</v>
      </c>
      <c r="I156" s="163">
        <f t="shared" si="21"/>
        <v>1</v>
      </c>
      <c r="J156" s="164">
        <f t="shared" si="21"/>
        <v>1</v>
      </c>
      <c r="K156" s="268">
        <f t="shared" si="22"/>
        <v>2</v>
      </c>
    </row>
    <row r="157" spans="1:11" ht="13.35" thickBot="1" x14ac:dyDescent="0.5">
      <c r="A157" s="362" t="s">
        <v>95</v>
      </c>
      <c r="B157" s="363" t="s">
        <v>94</v>
      </c>
      <c r="C157" s="364">
        <f t="shared" si="21"/>
        <v>9</v>
      </c>
      <c r="D157" s="364">
        <f t="shared" si="21"/>
        <v>2</v>
      </c>
      <c r="E157" s="364">
        <f t="shared" si="21"/>
        <v>3</v>
      </c>
      <c r="F157" s="364">
        <f t="shared" si="21"/>
        <v>0</v>
      </c>
      <c r="G157" s="364">
        <f t="shared" si="21"/>
        <v>23</v>
      </c>
      <c r="H157" s="364">
        <f t="shared" si="21"/>
        <v>3</v>
      </c>
      <c r="I157" s="364">
        <f t="shared" si="21"/>
        <v>74</v>
      </c>
      <c r="J157" s="364">
        <f t="shared" si="21"/>
        <v>72</v>
      </c>
      <c r="K157" s="365">
        <f>SUM(K146:K156)</f>
        <v>186</v>
      </c>
    </row>
    <row r="159" spans="1:11" x14ac:dyDescent="0.45">
      <c r="A159" s="4"/>
    </row>
    <row r="160" spans="1:11" x14ac:dyDescent="0.45">
      <c r="A160" s="2" t="s">
        <v>5</v>
      </c>
      <c r="B160" s="4" t="s">
        <v>6</v>
      </c>
    </row>
  </sheetData>
  <mergeCells count="27">
    <mergeCell ref="C144:K144"/>
    <mergeCell ref="C145:K145"/>
    <mergeCell ref="C103:K103"/>
    <mergeCell ref="C116:K116"/>
    <mergeCell ref="C117:K117"/>
    <mergeCell ref="C130:K130"/>
    <mergeCell ref="C131:K131"/>
    <mergeCell ref="C74:K74"/>
    <mergeCell ref="C75:K75"/>
    <mergeCell ref="C88:K88"/>
    <mergeCell ref="C89:K89"/>
    <mergeCell ref="C102:K102"/>
    <mergeCell ref="C33:K33"/>
    <mergeCell ref="C46:K46"/>
    <mergeCell ref="C47:K47"/>
    <mergeCell ref="C60:K60"/>
    <mergeCell ref="C61:K61"/>
    <mergeCell ref="B4:K4"/>
    <mergeCell ref="C5:K5"/>
    <mergeCell ref="C18:K18"/>
    <mergeCell ref="C19:K19"/>
    <mergeCell ref="C32:K32"/>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55"/>
  <sheetViews>
    <sheetView zoomScaleNormal="100" workbookViewId="0">
      <selection sqref="A1:B1"/>
    </sheetView>
  </sheetViews>
  <sheetFormatPr defaultColWidth="9.1171875" defaultRowHeight="13" x14ac:dyDescent="0.45"/>
  <cols>
    <col min="1" max="1" width="51.41015625" style="2" customWidth="1"/>
    <col min="2" max="2" width="51.41015625" style="3" customWidth="1"/>
    <col min="3" max="3" width="9.1171875" style="1"/>
    <col min="4" max="4" width="35" style="1" bestFit="1" customWidth="1"/>
    <col min="5" max="5" width="9.1171875" style="1"/>
    <col min="6" max="6" width="10.29296875" style="1" customWidth="1"/>
    <col min="7" max="7" width="11" style="1" customWidth="1"/>
    <col min="8" max="16384" width="9.1171875" style="1"/>
  </cols>
  <sheetData>
    <row r="1" spans="1:9" ht="25.5" customHeight="1" x14ac:dyDescent="0.45">
      <c r="A1" s="472" t="s">
        <v>397</v>
      </c>
      <c r="B1" s="455"/>
      <c r="D1" s="473" t="s">
        <v>418</v>
      </c>
      <c r="E1" s="474"/>
      <c r="F1" s="474"/>
      <c r="G1" s="474"/>
      <c r="H1" s="474"/>
      <c r="I1" s="475"/>
    </row>
    <row r="2" spans="1:9" s="5" customFormat="1" ht="38.25" customHeight="1" x14ac:dyDescent="0.45">
      <c r="A2" s="14" t="s">
        <v>623</v>
      </c>
      <c r="B2" s="39"/>
      <c r="C2" s="1"/>
      <c r="D2" s="109" t="s">
        <v>623</v>
      </c>
      <c r="E2" s="210" t="s">
        <v>0</v>
      </c>
      <c r="F2" s="210" t="s">
        <v>2</v>
      </c>
      <c r="G2" s="210" t="s">
        <v>1</v>
      </c>
      <c r="H2" s="210" t="s">
        <v>3</v>
      </c>
      <c r="I2" s="216" t="s">
        <v>74</v>
      </c>
    </row>
    <row r="3" spans="1:9" s="5" customFormat="1" x14ac:dyDescent="0.45">
      <c r="A3" s="26" t="s">
        <v>711</v>
      </c>
      <c r="B3" s="70"/>
      <c r="C3" s="1"/>
      <c r="D3" s="101" t="s">
        <v>96</v>
      </c>
      <c r="E3" s="7">
        <v>1</v>
      </c>
      <c r="F3" s="7">
        <v>0</v>
      </c>
      <c r="G3" s="7">
        <v>7</v>
      </c>
      <c r="H3" s="7">
        <v>0</v>
      </c>
      <c r="I3" s="28">
        <f>SUM(E3:H3)</f>
        <v>8</v>
      </c>
    </row>
    <row r="4" spans="1:9" ht="12.75" customHeight="1" thickBot="1" x14ac:dyDescent="0.5">
      <c r="A4" s="17" t="s">
        <v>9</v>
      </c>
      <c r="B4" s="68" t="s">
        <v>712</v>
      </c>
      <c r="D4" s="102" t="s">
        <v>456</v>
      </c>
      <c r="E4" s="100">
        <v>20</v>
      </c>
      <c r="F4" s="100">
        <v>0</v>
      </c>
      <c r="G4" s="100">
        <v>82</v>
      </c>
      <c r="H4" s="100">
        <v>0</v>
      </c>
      <c r="I4" s="217">
        <f>SUM(E4:H4)</f>
        <v>102</v>
      </c>
    </row>
    <row r="5" spans="1:9" ht="12.75" customHeight="1" x14ac:dyDescent="0.45">
      <c r="A5" s="17" t="s">
        <v>10</v>
      </c>
      <c r="B5" s="68" t="s">
        <v>697</v>
      </c>
    </row>
    <row r="6" spans="1:9" ht="12.75" customHeight="1" x14ac:dyDescent="0.45">
      <c r="A6" s="69" t="s">
        <v>11</v>
      </c>
      <c r="B6" s="68" t="s">
        <v>713</v>
      </c>
    </row>
    <row r="7" spans="1:9" ht="25.5" customHeight="1" x14ac:dyDescent="0.45">
      <c r="A7" s="17" t="s">
        <v>12</v>
      </c>
      <c r="B7" s="68" t="s">
        <v>714</v>
      </c>
    </row>
    <row r="8" spans="1:9" ht="14.7" thickBot="1" x14ac:dyDescent="0.55000000000000004">
      <c r="A8" s="116" t="s">
        <v>78</v>
      </c>
      <c r="B8" s="421">
        <v>20</v>
      </c>
    </row>
    <row r="9" spans="1:9" x14ac:dyDescent="0.45">
      <c r="A9" s="66" t="s">
        <v>715</v>
      </c>
      <c r="B9" s="67"/>
    </row>
    <row r="10" spans="1:9" x14ac:dyDescent="0.45">
      <c r="A10" s="17" t="s">
        <v>9</v>
      </c>
      <c r="B10" s="422" t="s">
        <v>716</v>
      </c>
    </row>
    <row r="11" spans="1:9" x14ac:dyDescent="0.45">
      <c r="A11" s="17" t="s">
        <v>10</v>
      </c>
      <c r="B11" s="68" t="s">
        <v>697</v>
      </c>
    </row>
    <row r="12" spans="1:9" x14ac:dyDescent="0.45">
      <c r="A12" s="69" t="s">
        <v>11</v>
      </c>
      <c r="B12" s="68" t="s">
        <v>713</v>
      </c>
    </row>
    <row r="13" spans="1:9" ht="26" x14ac:dyDescent="0.45">
      <c r="A13" s="17" t="s">
        <v>12</v>
      </c>
      <c r="B13" s="68" t="s">
        <v>676</v>
      </c>
    </row>
    <row r="14" spans="1:9" ht="14.7" thickBot="1" x14ac:dyDescent="0.55000000000000004">
      <c r="A14" s="115" t="s">
        <v>78</v>
      </c>
      <c r="B14" s="416">
        <v>0</v>
      </c>
    </row>
    <row r="15" spans="1:9" x14ac:dyDescent="0.45">
      <c r="A15" s="66" t="s">
        <v>717</v>
      </c>
      <c r="B15" s="67"/>
    </row>
    <row r="16" spans="1:9" x14ac:dyDescent="0.45">
      <c r="A16" s="17" t="s">
        <v>9</v>
      </c>
      <c r="B16" s="68" t="s">
        <v>718</v>
      </c>
    </row>
    <row r="17" spans="1:2" x14ac:dyDescent="0.45">
      <c r="A17" s="17" t="s">
        <v>10</v>
      </c>
      <c r="B17" s="68" t="s">
        <v>697</v>
      </c>
    </row>
    <row r="18" spans="1:2" x14ac:dyDescent="0.45">
      <c r="A18" s="69" t="s">
        <v>11</v>
      </c>
      <c r="B18" s="68" t="s">
        <v>713</v>
      </c>
    </row>
    <row r="19" spans="1:2" ht="26" x14ac:dyDescent="0.45">
      <c r="A19" s="17" t="s">
        <v>12</v>
      </c>
      <c r="B19" s="68" t="s">
        <v>676</v>
      </c>
    </row>
    <row r="20" spans="1:2" ht="14.7" thickBot="1" x14ac:dyDescent="0.55000000000000004">
      <c r="A20" s="115" t="s">
        <v>78</v>
      </c>
      <c r="B20" s="416">
        <v>11</v>
      </c>
    </row>
    <row r="21" spans="1:2" x14ac:dyDescent="0.45">
      <c r="A21" s="66" t="s">
        <v>719</v>
      </c>
      <c r="B21" s="67"/>
    </row>
    <row r="22" spans="1:2" x14ac:dyDescent="0.45">
      <c r="A22" s="17" t="s">
        <v>9</v>
      </c>
      <c r="B22" s="68" t="s">
        <v>720</v>
      </c>
    </row>
    <row r="23" spans="1:2" x14ac:dyDescent="0.45">
      <c r="A23" s="17" t="s">
        <v>10</v>
      </c>
      <c r="B23" s="68" t="s">
        <v>697</v>
      </c>
    </row>
    <row r="24" spans="1:2" x14ac:dyDescent="0.45">
      <c r="A24" s="69" t="s">
        <v>11</v>
      </c>
      <c r="B24" s="68" t="s">
        <v>713</v>
      </c>
    </row>
    <row r="25" spans="1:2" ht="26" x14ac:dyDescent="0.45">
      <c r="A25" s="17" t="s">
        <v>12</v>
      </c>
      <c r="B25" s="68" t="s">
        <v>676</v>
      </c>
    </row>
    <row r="26" spans="1:2" ht="14.7" thickBot="1" x14ac:dyDescent="0.55000000000000004">
      <c r="A26" s="115" t="s">
        <v>78</v>
      </c>
      <c r="B26" s="416">
        <v>7</v>
      </c>
    </row>
    <row r="27" spans="1:2" x14ac:dyDescent="0.45">
      <c r="A27" s="66" t="s">
        <v>721</v>
      </c>
      <c r="B27" s="67"/>
    </row>
    <row r="28" spans="1:2" ht="26" x14ac:dyDescent="0.45">
      <c r="A28" s="17" t="s">
        <v>9</v>
      </c>
      <c r="B28" s="422" t="s">
        <v>722</v>
      </c>
    </row>
    <row r="29" spans="1:2" x14ac:dyDescent="0.45">
      <c r="A29" s="17" t="s">
        <v>10</v>
      </c>
      <c r="B29" s="68" t="s">
        <v>697</v>
      </c>
    </row>
    <row r="30" spans="1:2" x14ac:dyDescent="0.45">
      <c r="A30" s="69" t="s">
        <v>11</v>
      </c>
      <c r="B30" s="68" t="s">
        <v>723</v>
      </c>
    </row>
    <row r="31" spans="1:2" ht="26" x14ac:dyDescent="0.45">
      <c r="A31" s="17" t="s">
        <v>12</v>
      </c>
      <c r="B31" s="68" t="s">
        <v>676</v>
      </c>
    </row>
    <row r="32" spans="1:2" ht="14.7" thickBot="1" x14ac:dyDescent="0.55000000000000004">
      <c r="A32" s="115" t="s">
        <v>78</v>
      </c>
      <c r="B32" s="416">
        <v>4</v>
      </c>
    </row>
    <row r="33" spans="1:2" ht="26" x14ac:dyDescent="0.45">
      <c r="A33" s="66" t="s">
        <v>724</v>
      </c>
      <c r="B33" s="67"/>
    </row>
    <row r="34" spans="1:2" ht="26" x14ac:dyDescent="0.45">
      <c r="A34" s="17" t="s">
        <v>9</v>
      </c>
      <c r="B34" s="422" t="s">
        <v>725</v>
      </c>
    </row>
    <row r="35" spans="1:2" x14ac:dyDescent="0.45">
      <c r="A35" s="17" t="s">
        <v>10</v>
      </c>
      <c r="B35" s="68" t="s">
        <v>697</v>
      </c>
    </row>
    <row r="36" spans="1:2" x14ac:dyDescent="0.45">
      <c r="A36" s="69" t="s">
        <v>11</v>
      </c>
      <c r="B36" s="68" t="s">
        <v>723</v>
      </c>
    </row>
    <row r="37" spans="1:2" ht="26" x14ac:dyDescent="0.45">
      <c r="A37" s="17" t="s">
        <v>12</v>
      </c>
      <c r="B37" s="68" t="s">
        <v>676</v>
      </c>
    </row>
    <row r="38" spans="1:2" ht="14.7" thickBot="1" x14ac:dyDescent="0.55000000000000004">
      <c r="A38" s="115" t="s">
        <v>78</v>
      </c>
      <c r="B38" s="416">
        <v>17</v>
      </c>
    </row>
    <row r="39" spans="1:2" x14ac:dyDescent="0.45">
      <c r="A39" s="66" t="s">
        <v>726</v>
      </c>
      <c r="B39" s="67"/>
    </row>
    <row r="40" spans="1:2" x14ac:dyDescent="0.45">
      <c r="A40" s="17" t="s">
        <v>9</v>
      </c>
      <c r="B40" s="68" t="s">
        <v>727</v>
      </c>
    </row>
    <row r="41" spans="1:2" x14ac:dyDescent="0.45">
      <c r="A41" s="17" t="s">
        <v>10</v>
      </c>
      <c r="B41" s="68" t="s">
        <v>697</v>
      </c>
    </row>
    <row r="42" spans="1:2" x14ac:dyDescent="0.45">
      <c r="A42" s="69" t="s">
        <v>11</v>
      </c>
      <c r="B42" s="68" t="s">
        <v>713</v>
      </c>
    </row>
    <row r="43" spans="1:2" ht="26" x14ac:dyDescent="0.45">
      <c r="A43" s="17" t="s">
        <v>12</v>
      </c>
      <c r="B43" s="68" t="s">
        <v>676</v>
      </c>
    </row>
    <row r="44" spans="1:2" ht="14.7" thickBot="1" x14ac:dyDescent="0.55000000000000004">
      <c r="A44" s="115" t="s">
        <v>78</v>
      </c>
      <c r="B44" s="416">
        <v>22</v>
      </c>
    </row>
    <row r="45" spans="1:2" x14ac:dyDescent="0.45">
      <c r="A45" s="66" t="s">
        <v>728</v>
      </c>
      <c r="B45" s="67"/>
    </row>
    <row r="46" spans="1:2" x14ac:dyDescent="0.45">
      <c r="A46" s="17" t="s">
        <v>9</v>
      </c>
      <c r="B46" s="68" t="s">
        <v>729</v>
      </c>
    </row>
    <row r="47" spans="1:2" x14ac:dyDescent="0.45">
      <c r="A47" s="17" t="s">
        <v>10</v>
      </c>
      <c r="B47" s="68" t="s">
        <v>697</v>
      </c>
    </row>
    <row r="48" spans="1:2" x14ac:dyDescent="0.45">
      <c r="A48" s="69" t="s">
        <v>11</v>
      </c>
      <c r="B48" s="68" t="s">
        <v>713</v>
      </c>
    </row>
    <row r="49" spans="1:2" ht="26" x14ac:dyDescent="0.45">
      <c r="A49" s="17" t="s">
        <v>12</v>
      </c>
      <c r="B49" s="68" t="s">
        <v>676</v>
      </c>
    </row>
    <row r="50" spans="1:2" ht="14.7" thickBot="1" x14ac:dyDescent="0.55000000000000004">
      <c r="A50" s="115" t="s">
        <v>78</v>
      </c>
      <c r="B50" s="416">
        <v>21</v>
      </c>
    </row>
    <row r="52" spans="1:2" ht="14" x14ac:dyDescent="0.45">
      <c r="A52" s="64"/>
      <c r="B52" s="63"/>
    </row>
    <row r="53" spans="1:2" ht="14" x14ac:dyDescent="0.45">
      <c r="A53" s="420"/>
      <c r="B53" s="420"/>
    </row>
    <row r="54" spans="1:2" ht="14" x14ac:dyDescent="0.45">
      <c r="A54" s="420"/>
      <c r="B54" s="420"/>
    </row>
    <row r="55" spans="1:2" ht="14" x14ac:dyDescent="0.45">
      <c r="A55" s="420"/>
      <c r="B55" s="420"/>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75"/>
  <sheetViews>
    <sheetView zoomScaleNormal="100" workbookViewId="0">
      <selection sqref="A1:B1"/>
    </sheetView>
  </sheetViews>
  <sheetFormatPr defaultColWidth="9.1171875" defaultRowHeight="13" x14ac:dyDescent="0.45"/>
  <cols>
    <col min="1" max="1" width="42.41015625" style="2" customWidth="1"/>
    <col min="2" max="2" width="55" style="3" customWidth="1"/>
    <col min="3" max="3" width="9.1171875" style="1"/>
    <col min="4" max="4" width="35" style="1" bestFit="1" customWidth="1"/>
    <col min="5" max="5" width="10.41015625" style="1" customWidth="1"/>
    <col min="6" max="6" width="12" style="1" customWidth="1"/>
    <col min="7" max="7" width="11" style="1" customWidth="1"/>
    <col min="8" max="16384" width="9.1171875" style="1"/>
  </cols>
  <sheetData>
    <row r="1" spans="1:9" ht="39.75" customHeight="1" x14ac:dyDescent="0.45">
      <c r="A1" s="476" t="s">
        <v>506</v>
      </c>
      <c r="B1" s="477"/>
      <c r="D1" s="473" t="s">
        <v>417</v>
      </c>
      <c r="E1" s="474"/>
      <c r="F1" s="474"/>
      <c r="G1" s="474"/>
      <c r="H1" s="474"/>
      <c r="I1" s="475"/>
    </row>
    <row r="2" spans="1:9" s="5" customFormat="1" ht="38.25" customHeight="1" x14ac:dyDescent="0.45">
      <c r="A2" s="14" t="s">
        <v>623</v>
      </c>
      <c r="B2" s="39"/>
      <c r="D2" s="109" t="s">
        <v>623</v>
      </c>
      <c r="E2" s="210" t="s">
        <v>0</v>
      </c>
      <c r="F2" s="210" t="s">
        <v>2</v>
      </c>
      <c r="G2" s="210" t="s">
        <v>1</v>
      </c>
      <c r="H2" s="210" t="s">
        <v>3</v>
      </c>
      <c r="I2" s="216" t="s">
        <v>74</v>
      </c>
    </row>
    <row r="3" spans="1:9" s="5" customFormat="1" ht="12.75" customHeight="1" x14ac:dyDescent="0.45">
      <c r="A3" s="26" t="s">
        <v>674</v>
      </c>
      <c r="B3" s="70"/>
      <c r="D3" s="101" t="s">
        <v>96</v>
      </c>
      <c r="E3" s="7">
        <v>0</v>
      </c>
      <c r="F3" s="7">
        <v>0</v>
      </c>
      <c r="G3" s="7">
        <v>1</v>
      </c>
      <c r="H3" s="7">
        <v>33</v>
      </c>
      <c r="I3" s="28">
        <f>SUM(E3:H3)</f>
        <v>34</v>
      </c>
    </row>
    <row r="4" spans="1:9" s="5" customFormat="1" ht="12.75" customHeight="1" thickBot="1" x14ac:dyDescent="0.5">
      <c r="A4" s="219" t="s">
        <v>569</v>
      </c>
      <c r="B4" s="414" t="s">
        <v>544</v>
      </c>
      <c r="D4" s="102" t="s">
        <v>456</v>
      </c>
      <c r="E4" s="100">
        <v>0</v>
      </c>
      <c r="F4" s="100">
        <v>0</v>
      </c>
      <c r="G4" s="100">
        <v>26</v>
      </c>
      <c r="H4" s="100">
        <v>650</v>
      </c>
      <c r="I4" s="217">
        <f>SUM(E4:H4)</f>
        <v>676</v>
      </c>
    </row>
    <row r="5" spans="1:9" ht="12.75" customHeight="1" x14ac:dyDescent="0.45">
      <c r="A5" s="158" t="s">
        <v>106</v>
      </c>
      <c r="B5" s="218" t="s">
        <v>675</v>
      </c>
    </row>
    <row r="6" spans="1:9" ht="25.5" customHeight="1" x14ac:dyDescent="0.45">
      <c r="A6" s="158" t="s">
        <v>12</v>
      </c>
      <c r="B6" s="218" t="s">
        <v>676</v>
      </c>
      <c r="D6" s="1" t="s">
        <v>794</v>
      </c>
    </row>
    <row r="7" spans="1:9" ht="14.7" thickBot="1" x14ac:dyDescent="0.55000000000000004">
      <c r="A7" s="115" t="s">
        <v>78</v>
      </c>
      <c r="B7" s="416">
        <v>26</v>
      </c>
    </row>
    <row r="8" spans="1:9" ht="26" x14ac:dyDescent="0.45">
      <c r="A8" s="26" t="s">
        <v>638</v>
      </c>
      <c r="B8" s="70"/>
    </row>
    <row r="9" spans="1:9" x14ac:dyDescent="0.45">
      <c r="A9" s="219" t="s">
        <v>569</v>
      </c>
      <c r="B9" s="414" t="s">
        <v>547</v>
      </c>
    </row>
    <row r="10" spans="1:9" ht="12.75" customHeight="1" x14ac:dyDescent="0.45">
      <c r="A10" s="158" t="s">
        <v>106</v>
      </c>
      <c r="B10" s="218" t="s">
        <v>639</v>
      </c>
    </row>
    <row r="11" spans="1:9" ht="26" x14ac:dyDescent="0.45">
      <c r="A11" s="158" t="s">
        <v>12</v>
      </c>
      <c r="B11" s="218" t="s">
        <v>637</v>
      </c>
    </row>
    <row r="12" spans="1:9" ht="14.7" thickBot="1" x14ac:dyDescent="0.55000000000000004">
      <c r="A12" s="115" t="s">
        <v>78</v>
      </c>
      <c r="B12" s="416">
        <v>0</v>
      </c>
    </row>
    <row r="13" spans="1:9" x14ac:dyDescent="0.45">
      <c r="A13" s="26" t="s">
        <v>640</v>
      </c>
      <c r="B13" s="70"/>
    </row>
    <row r="14" spans="1:9" s="48" customFormat="1" ht="15" customHeight="1" x14ac:dyDescent="0.45">
      <c r="A14" s="219" t="s">
        <v>569</v>
      </c>
      <c r="B14" s="414" t="s">
        <v>547</v>
      </c>
    </row>
    <row r="15" spans="1:9" s="48" customFormat="1" ht="15" customHeight="1" x14ac:dyDescent="0.45">
      <c r="A15" s="158" t="s">
        <v>106</v>
      </c>
      <c r="B15" s="218" t="s">
        <v>641</v>
      </c>
    </row>
    <row r="16" spans="1:9" ht="26" x14ac:dyDescent="0.45">
      <c r="A16" s="158" t="s">
        <v>12</v>
      </c>
      <c r="B16" s="218" t="s">
        <v>637</v>
      </c>
    </row>
    <row r="17" spans="1:2" ht="14.7" thickBot="1" x14ac:dyDescent="0.55000000000000004">
      <c r="A17" s="115" t="s">
        <v>78</v>
      </c>
      <c r="B17" s="416">
        <v>0</v>
      </c>
    </row>
    <row r="18" spans="1:2" x14ac:dyDescent="0.45">
      <c r="A18" s="26" t="s">
        <v>642</v>
      </c>
      <c r="B18" s="70"/>
    </row>
    <row r="19" spans="1:2" x14ac:dyDescent="0.45">
      <c r="A19" s="219" t="s">
        <v>569</v>
      </c>
      <c r="B19" s="414" t="s">
        <v>547</v>
      </c>
    </row>
    <row r="20" spans="1:2" x14ac:dyDescent="0.45">
      <c r="A20" s="158" t="s">
        <v>106</v>
      </c>
      <c r="B20" s="218" t="s">
        <v>641</v>
      </c>
    </row>
    <row r="21" spans="1:2" ht="26" x14ac:dyDescent="0.45">
      <c r="A21" s="158" t="s">
        <v>12</v>
      </c>
      <c r="B21" s="218" t="s">
        <v>637</v>
      </c>
    </row>
    <row r="22" spans="1:2" ht="14.7" thickBot="1" x14ac:dyDescent="0.55000000000000004">
      <c r="A22" s="115" t="s">
        <v>78</v>
      </c>
      <c r="B22" s="416">
        <v>8</v>
      </c>
    </row>
    <row r="23" spans="1:2" x14ac:dyDescent="0.45">
      <c r="A23" s="26" t="s">
        <v>643</v>
      </c>
      <c r="B23" s="70"/>
    </row>
    <row r="24" spans="1:2" x14ac:dyDescent="0.45">
      <c r="A24" s="219" t="s">
        <v>569</v>
      </c>
      <c r="B24" s="414" t="s">
        <v>547</v>
      </c>
    </row>
    <row r="25" spans="1:2" x14ac:dyDescent="0.45">
      <c r="A25" s="158" t="s">
        <v>106</v>
      </c>
      <c r="B25" s="218" t="s">
        <v>639</v>
      </c>
    </row>
    <row r="26" spans="1:2" ht="26" x14ac:dyDescent="0.45">
      <c r="A26" s="158" t="s">
        <v>12</v>
      </c>
      <c r="B26" s="218" t="s">
        <v>637</v>
      </c>
    </row>
    <row r="27" spans="1:2" ht="14.7" thickBot="1" x14ac:dyDescent="0.55000000000000004">
      <c r="A27" s="115" t="s">
        <v>78</v>
      </c>
      <c r="B27" s="416">
        <v>47</v>
      </c>
    </row>
    <row r="28" spans="1:2" x14ac:dyDescent="0.45">
      <c r="A28" s="26" t="s">
        <v>644</v>
      </c>
      <c r="B28" s="70"/>
    </row>
    <row r="29" spans="1:2" x14ac:dyDescent="0.45">
      <c r="A29" s="219" t="s">
        <v>569</v>
      </c>
      <c r="B29" s="70" t="s">
        <v>547</v>
      </c>
    </row>
    <row r="30" spans="1:2" x14ac:dyDescent="0.45">
      <c r="A30" s="158" t="s">
        <v>106</v>
      </c>
      <c r="B30" s="218" t="s">
        <v>639</v>
      </c>
    </row>
    <row r="31" spans="1:2" ht="26" x14ac:dyDescent="0.45">
      <c r="A31" s="158" t="s">
        <v>12</v>
      </c>
      <c r="B31" s="218" t="s">
        <v>637</v>
      </c>
    </row>
    <row r="32" spans="1:2" ht="14.7" thickBot="1" x14ac:dyDescent="0.55000000000000004">
      <c r="A32" s="115" t="s">
        <v>78</v>
      </c>
      <c r="B32" s="416">
        <v>0</v>
      </c>
    </row>
    <row r="33" spans="1:2" x14ac:dyDescent="0.45">
      <c r="A33" s="26" t="s">
        <v>645</v>
      </c>
      <c r="B33" s="70"/>
    </row>
    <row r="34" spans="1:2" x14ac:dyDescent="0.45">
      <c r="A34" s="219" t="s">
        <v>569</v>
      </c>
      <c r="B34" s="414" t="s">
        <v>547</v>
      </c>
    </row>
    <row r="35" spans="1:2" x14ac:dyDescent="0.45">
      <c r="A35" s="158" t="s">
        <v>106</v>
      </c>
      <c r="B35" s="218" t="s">
        <v>646</v>
      </c>
    </row>
    <row r="36" spans="1:2" ht="26" x14ac:dyDescent="0.45">
      <c r="A36" s="158" t="s">
        <v>12</v>
      </c>
      <c r="B36" s="218" t="s">
        <v>637</v>
      </c>
    </row>
    <row r="37" spans="1:2" ht="14.7" thickBot="1" x14ac:dyDescent="0.55000000000000004">
      <c r="A37" s="115" t="s">
        <v>78</v>
      </c>
      <c r="B37" s="416">
        <v>0</v>
      </c>
    </row>
    <row r="38" spans="1:2" x14ac:dyDescent="0.45">
      <c r="A38" s="26" t="s">
        <v>789</v>
      </c>
      <c r="B38" s="70"/>
    </row>
    <row r="39" spans="1:2" x14ac:dyDescent="0.45">
      <c r="A39" s="219" t="s">
        <v>569</v>
      </c>
      <c r="B39" s="414" t="s">
        <v>544</v>
      </c>
    </row>
    <row r="40" spans="1:2" x14ac:dyDescent="0.45">
      <c r="A40" s="158" t="s">
        <v>106</v>
      </c>
      <c r="B40" s="218" t="s">
        <v>671</v>
      </c>
    </row>
    <row r="41" spans="1:2" ht="26" x14ac:dyDescent="0.45">
      <c r="A41" s="158" t="s">
        <v>12</v>
      </c>
      <c r="B41" s="218" t="s">
        <v>637</v>
      </c>
    </row>
    <row r="42" spans="1:2" ht="14.7" thickBot="1" x14ac:dyDescent="0.55000000000000004">
      <c r="A42" s="115" t="s">
        <v>78</v>
      </c>
      <c r="B42" s="416">
        <v>31</v>
      </c>
    </row>
    <row r="43" spans="1:2" x14ac:dyDescent="0.45">
      <c r="A43" s="26" t="s">
        <v>647</v>
      </c>
      <c r="B43" s="70"/>
    </row>
    <row r="44" spans="1:2" x14ac:dyDescent="0.45">
      <c r="A44" s="219" t="s">
        <v>569</v>
      </c>
      <c r="B44" s="414" t="s">
        <v>547</v>
      </c>
    </row>
    <row r="45" spans="1:2" x14ac:dyDescent="0.45">
      <c r="A45" s="158" t="s">
        <v>106</v>
      </c>
      <c r="B45" s="218" t="s">
        <v>648</v>
      </c>
    </row>
    <row r="46" spans="1:2" ht="26" x14ac:dyDescent="0.45">
      <c r="A46" s="158" t="s">
        <v>12</v>
      </c>
      <c r="B46" s="218" t="s">
        <v>637</v>
      </c>
    </row>
    <row r="47" spans="1:2" ht="14.7" thickBot="1" x14ac:dyDescent="0.55000000000000004">
      <c r="A47" s="115" t="s">
        <v>78</v>
      </c>
      <c r="B47" s="416">
        <v>0</v>
      </c>
    </row>
    <row r="48" spans="1:2" x14ac:dyDescent="0.45">
      <c r="A48" s="26" t="s">
        <v>649</v>
      </c>
      <c r="B48" s="70"/>
    </row>
    <row r="49" spans="1:2" x14ac:dyDescent="0.45">
      <c r="A49" s="219" t="s">
        <v>569</v>
      </c>
      <c r="B49" s="414" t="s">
        <v>547</v>
      </c>
    </row>
    <row r="50" spans="1:2" x14ac:dyDescent="0.45">
      <c r="A50" s="158" t="s">
        <v>106</v>
      </c>
      <c r="B50" s="218" t="s">
        <v>648</v>
      </c>
    </row>
    <row r="51" spans="1:2" ht="26" x14ac:dyDescent="0.45">
      <c r="A51" s="158" t="s">
        <v>12</v>
      </c>
      <c r="B51" s="218" t="s">
        <v>637</v>
      </c>
    </row>
    <row r="52" spans="1:2" ht="14.7" thickBot="1" x14ac:dyDescent="0.55000000000000004">
      <c r="A52" s="115" t="s">
        <v>78</v>
      </c>
      <c r="B52" s="416">
        <v>59</v>
      </c>
    </row>
    <row r="53" spans="1:2" x14ac:dyDescent="0.45">
      <c r="A53" s="26" t="s">
        <v>650</v>
      </c>
      <c r="B53" s="70"/>
    </row>
    <row r="54" spans="1:2" x14ac:dyDescent="0.45">
      <c r="A54" s="219" t="s">
        <v>569</v>
      </c>
      <c r="B54" s="414" t="s">
        <v>547</v>
      </c>
    </row>
    <row r="55" spans="1:2" x14ac:dyDescent="0.45">
      <c r="A55" s="158" t="s">
        <v>106</v>
      </c>
      <c r="B55" s="218" t="s">
        <v>646</v>
      </c>
    </row>
    <row r="56" spans="1:2" ht="26" x14ac:dyDescent="0.45">
      <c r="A56" s="158" t="s">
        <v>12</v>
      </c>
      <c r="B56" s="218" t="s">
        <v>637</v>
      </c>
    </row>
    <row r="57" spans="1:2" ht="14.7" thickBot="1" x14ac:dyDescent="0.55000000000000004">
      <c r="A57" s="115" t="s">
        <v>78</v>
      </c>
      <c r="B57" s="416">
        <v>4</v>
      </c>
    </row>
    <row r="58" spans="1:2" x14ac:dyDescent="0.45">
      <c r="A58" s="26" t="s">
        <v>790</v>
      </c>
      <c r="B58" s="70"/>
    </row>
    <row r="59" spans="1:2" x14ac:dyDescent="0.45">
      <c r="A59" s="219" t="s">
        <v>569</v>
      </c>
      <c r="B59" s="414" t="s">
        <v>544</v>
      </c>
    </row>
    <row r="60" spans="1:2" x14ac:dyDescent="0.45">
      <c r="A60" s="158" t="s">
        <v>106</v>
      </c>
      <c r="B60" s="218" t="s">
        <v>672</v>
      </c>
    </row>
    <row r="61" spans="1:2" ht="26" x14ac:dyDescent="0.45">
      <c r="A61" s="158" t="s">
        <v>12</v>
      </c>
      <c r="B61" s="218" t="s">
        <v>637</v>
      </c>
    </row>
    <row r="62" spans="1:2" ht="14.7" thickBot="1" x14ac:dyDescent="0.55000000000000004">
      <c r="A62" s="115" t="s">
        <v>78</v>
      </c>
      <c r="B62" s="416">
        <v>5</v>
      </c>
    </row>
    <row r="63" spans="1:2" x14ac:dyDescent="0.45">
      <c r="A63" s="26" t="s">
        <v>651</v>
      </c>
      <c r="B63" s="70"/>
    </row>
    <row r="64" spans="1:2" x14ac:dyDescent="0.45">
      <c r="A64" s="219" t="s">
        <v>569</v>
      </c>
      <c r="B64" s="414" t="s">
        <v>547</v>
      </c>
    </row>
    <row r="65" spans="1:2" x14ac:dyDescent="0.45">
      <c r="A65" s="158" t="s">
        <v>106</v>
      </c>
      <c r="B65" s="218" t="s">
        <v>646</v>
      </c>
    </row>
    <row r="66" spans="1:2" ht="26" x14ac:dyDescent="0.45">
      <c r="A66" s="158" t="s">
        <v>12</v>
      </c>
      <c r="B66" s="218" t="s">
        <v>637</v>
      </c>
    </row>
    <row r="67" spans="1:2" ht="14.7" thickBot="1" x14ac:dyDescent="0.55000000000000004">
      <c r="A67" s="115" t="s">
        <v>78</v>
      </c>
      <c r="B67" s="416">
        <v>15</v>
      </c>
    </row>
    <row r="68" spans="1:2" x14ac:dyDescent="0.45">
      <c r="A68" s="26" t="s">
        <v>652</v>
      </c>
      <c r="B68" s="70"/>
    </row>
    <row r="69" spans="1:2" x14ac:dyDescent="0.45">
      <c r="A69" s="219" t="s">
        <v>569</v>
      </c>
      <c r="B69" s="414" t="s">
        <v>547</v>
      </c>
    </row>
    <row r="70" spans="1:2" ht="26" x14ac:dyDescent="0.45">
      <c r="A70" s="158" t="s">
        <v>106</v>
      </c>
      <c r="B70" s="417" t="s">
        <v>653</v>
      </c>
    </row>
    <row r="71" spans="1:2" ht="26" x14ac:dyDescent="0.45">
      <c r="A71" s="158" t="s">
        <v>12</v>
      </c>
      <c r="B71" s="218" t="s">
        <v>637</v>
      </c>
    </row>
    <row r="72" spans="1:2" ht="14.7" thickBot="1" x14ac:dyDescent="0.55000000000000004">
      <c r="A72" s="115" t="s">
        <v>78</v>
      </c>
      <c r="B72" s="416">
        <v>72</v>
      </c>
    </row>
    <row r="73" spans="1:2" x14ac:dyDescent="0.45">
      <c r="A73" s="26" t="s">
        <v>654</v>
      </c>
      <c r="B73" s="70"/>
    </row>
    <row r="74" spans="1:2" x14ac:dyDescent="0.45">
      <c r="A74" s="219" t="s">
        <v>569</v>
      </c>
      <c r="B74" s="414" t="s">
        <v>547</v>
      </c>
    </row>
    <row r="75" spans="1:2" x14ac:dyDescent="0.45">
      <c r="A75" s="158" t="s">
        <v>106</v>
      </c>
      <c r="B75" s="218" t="s">
        <v>639</v>
      </c>
    </row>
    <row r="76" spans="1:2" ht="26" x14ac:dyDescent="0.45">
      <c r="A76" s="158" t="s">
        <v>12</v>
      </c>
      <c r="B76" s="218" t="s">
        <v>637</v>
      </c>
    </row>
    <row r="77" spans="1:2" ht="14.7" thickBot="1" x14ac:dyDescent="0.55000000000000004">
      <c r="A77" s="115" t="s">
        <v>78</v>
      </c>
      <c r="B77" s="416">
        <v>40</v>
      </c>
    </row>
    <row r="78" spans="1:2" x14ac:dyDescent="0.45">
      <c r="A78" s="26" t="s">
        <v>655</v>
      </c>
      <c r="B78" s="70"/>
    </row>
    <row r="79" spans="1:2" x14ac:dyDescent="0.45">
      <c r="A79" s="219" t="s">
        <v>569</v>
      </c>
      <c r="B79" s="414" t="s">
        <v>547</v>
      </c>
    </row>
    <row r="80" spans="1:2" x14ac:dyDescent="0.45">
      <c r="A80" s="158" t="s">
        <v>106</v>
      </c>
      <c r="B80" s="218" t="s">
        <v>639</v>
      </c>
    </row>
    <row r="81" spans="1:2" ht="26" x14ac:dyDescent="0.45">
      <c r="A81" s="158" t="s">
        <v>12</v>
      </c>
      <c r="B81" s="218" t="s">
        <v>637</v>
      </c>
    </row>
    <row r="82" spans="1:2" ht="14.7" thickBot="1" x14ac:dyDescent="0.55000000000000004">
      <c r="A82" s="115" t="s">
        <v>78</v>
      </c>
      <c r="B82" s="416">
        <v>0</v>
      </c>
    </row>
    <row r="83" spans="1:2" x14ac:dyDescent="0.45">
      <c r="A83" s="26" t="s">
        <v>656</v>
      </c>
      <c r="B83" s="70"/>
    </row>
    <row r="84" spans="1:2" x14ac:dyDescent="0.45">
      <c r="A84" s="219" t="s">
        <v>569</v>
      </c>
      <c r="B84" s="414" t="s">
        <v>547</v>
      </c>
    </row>
    <row r="85" spans="1:2" x14ac:dyDescent="0.45">
      <c r="A85" s="158" t="s">
        <v>106</v>
      </c>
      <c r="B85" s="218" t="s">
        <v>639</v>
      </c>
    </row>
    <row r="86" spans="1:2" ht="26" x14ac:dyDescent="0.45">
      <c r="A86" s="158" t="s">
        <v>12</v>
      </c>
      <c r="B86" s="218" t="s">
        <v>637</v>
      </c>
    </row>
    <row r="87" spans="1:2" ht="14.7" thickBot="1" x14ac:dyDescent="0.55000000000000004">
      <c r="A87" s="115" t="s">
        <v>78</v>
      </c>
      <c r="B87" s="416">
        <v>61</v>
      </c>
    </row>
    <row r="88" spans="1:2" x14ac:dyDescent="0.45">
      <c r="A88" s="26" t="s">
        <v>657</v>
      </c>
      <c r="B88" s="70"/>
    </row>
    <row r="89" spans="1:2" x14ac:dyDescent="0.45">
      <c r="A89" s="219" t="s">
        <v>569</v>
      </c>
      <c r="B89" s="414" t="s">
        <v>547</v>
      </c>
    </row>
    <row r="90" spans="1:2" x14ac:dyDescent="0.45">
      <c r="A90" s="158" t="s">
        <v>106</v>
      </c>
      <c r="B90" s="218" t="s">
        <v>641</v>
      </c>
    </row>
    <row r="91" spans="1:2" ht="26" x14ac:dyDescent="0.45">
      <c r="A91" s="158" t="s">
        <v>12</v>
      </c>
      <c r="B91" s="218" t="s">
        <v>637</v>
      </c>
    </row>
    <row r="92" spans="1:2" ht="14.7" thickBot="1" x14ac:dyDescent="0.55000000000000004">
      <c r="A92" s="115" t="s">
        <v>78</v>
      </c>
      <c r="B92" s="416">
        <v>67</v>
      </c>
    </row>
    <row r="93" spans="1:2" x14ac:dyDescent="0.45">
      <c r="A93" s="26" t="s">
        <v>658</v>
      </c>
      <c r="B93" s="70"/>
    </row>
    <row r="94" spans="1:2" x14ac:dyDescent="0.45">
      <c r="A94" s="219" t="s">
        <v>569</v>
      </c>
      <c r="B94" s="414" t="s">
        <v>547</v>
      </c>
    </row>
    <row r="95" spans="1:2" x14ac:dyDescent="0.45">
      <c r="A95" s="158" t="s">
        <v>106</v>
      </c>
      <c r="B95" s="218" t="s">
        <v>641</v>
      </c>
    </row>
    <row r="96" spans="1:2" ht="26" x14ac:dyDescent="0.45">
      <c r="A96" s="158" t="s">
        <v>12</v>
      </c>
      <c r="B96" s="218" t="s">
        <v>637</v>
      </c>
    </row>
    <row r="97" spans="1:2" ht="14.7" thickBot="1" x14ac:dyDescent="0.55000000000000004">
      <c r="A97" s="115" t="s">
        <v>78</v>
      </c>
      <c r="B97" s="416">
        <v>0</v>
      </c>
    </row>
    <row r="98" spans="1:2" x14ac:dyDescent="0.45">
      <c r="A98" s="26" t="s">
        <v>659</v>
      </c>
      <c r="B98" s="70"/>
    </row>
    <row r="99" spans="1:2" x14ac:dyDescent="0.45">
      <c r="A99" s="219" t="s">
        <v>569</v>
      </c>
      <c r="B99" s="414" t="s">
        <v>547</v>
      </c>
    </row>
    <row r="100" spans="1:2" x14ac:dyDescent="0.45">
      <c r="A100" s="158" t="s">
        <v>106</v>
      </c>
      <c r="B100" s="218" t="s">
        <v>646</v>
      </c>
    </row>
    <row r="101" spans="1:2" ht="26" x14ac:dyDescent="0.45">
      <c r="A101" s="158" t="s">
        <v>12</v>
      </c>
      <c r="B101" s="218" t="s">
        <v>637</v>
      </c>
    </row>
    <row r="102" spans="1:2" ht="14.7" thickBot="1" x14ac:dyDescent="0.55000000000000004">
      <c r="A102" s="115" t="s">
        <v>78</v>
      </c>
      <c r="B102" s="416">
        <v>26</v>
      </c>
    </row>
    <row r="103" spans="1:2" x14ac:dyDescent="0.45">
      <c r="A103" s="26" t="s">
        <v>660</v>
      </c>
      <c r="B103" s="70"/>
    </row>
    <row r="104" spans="1:2" x14ac:dyDescent="0.45">
      <c r="A104" s="219" t="s">
        <v>569</v>
      </c>
      <c r="B104" s="414" t="s">
        <v>547</v>
      </c>
    </row>
    <row r="105" spans="1:2" x14ac:dyDescent="0.45">
      <c r="A105" s="158" t="s">
        <v>106</v>
      </c>
      <c r="B105" s="218" t="s">
        <v>648</v>
      </c>
    </row>
    <row r="106" spans="1:2" ht="26" x14ac:dyDescent="0.45">
      <c r="A106" s="158" t="s">
        <v>12</v>
      </c>
      <c r="B106" s="218" t="s">
        <v>637</v>
      </c>
    </row>
    <row r="107" spans="1:2" ht="14.7" thickBot="1" x14ac:dyDescent="0.55000000000000004">
      <c r="A107" s="115" t="s">
        <v>78</v>
      </c>
      <c r="B107" s="416">
        <v>0</v>
      </c>
    </row>
    <row r="108" spans="1:2" x14ac:dyDescent="0.45">
      <c r="A108" s="26" t="s">
        <v>661</v>
      </c>
      <c r="B108" s="70"/>
    </row>
    <row r="109" spans="1:2" x14ac:dyDescent="0.45">
      <c r="A109" s="219" t="s">
        <v>569</v>
      </c>
      <c r="B109" s="414" t="s">
        <v>547</v>
      </c>
    </row>
    <row r="110" spans="1:2" x14ac:dyDescent="0.45">
      <c r="A110" s="158" t="s">
        <v>106</v>
      </c>
      <c r="B110" s="218" t="s">
        <v>648</v>
      </c>
    </row>
    <row r="111" spans="1:2" ht="26" x14ac:dyDescent="0.45">
      <c r="A111" s="158" t="s">
        <v>12</v>
      </c>
      <c r="B111" s="218" t="s">
        <v>637</v>
      </c>
    </row>
    <row r="112" spans="1:2" ht="14.7" thickBot="1" x14ac:dyDescent="0.55000000000000004">
      <c r="A112" s="115" t="s">
        <v>78</v>
      </c>
      <c r="B112" s="416">
        <v>15</v>
      </c>
    </row>
    <row r="113" spans="1:2" x14ac:dyDescent="0.45">
      <c r="A113" s="26" t="s">
        <v>662</v>
      </c>
      <c r="B113" s="70"/>
    </row>
    <row r="114" spans="1:2" x14ac:dyDescent="0.45">
      <c r="A114" s="219" t="s">
        <v>569</v>
      </c>
      <c r="B114" s="414" t="s">
        <v>547</v>
      </c>
    </row>
    <row r="115" spans="1:2" x14ac:dyDescent="0.45">
      <c r="A115" s="158" t="s">
        <v>106</v>
      </c>
      <c r="B115" s="218" t="s">
        <v>639</v>
      </c>
    </row>
    <row r="116" spans="1:2" ht="26" x14ac:dyDescent="0.45">
      <c r="A116" s="158" t="s">
        <v>12</v>
      </c>
      <c r="B116" s="218" t="s">
        <v>637</v>
      </c>
    </row>
    <row r="117" spans="1:2" ht="14.7" thickBot="1" x14ac:dyDescent="0.55000000000000004">
      <c r="A117" s="115" t="s">
        <v>78</v>
      </c>
      <c r="B117" s="416">
        <v>1</v>
      </c>
    </row>
    <row r="118" spans="1:2" x14ac:dyDescent="0.45">
      <c r="A118" s="26" t="s">
        <v>663</v>
      </c>
      <c r="B118" s="70"/>
    </row>
    <row r="119" spans="1:2" x14ac:dyDescent="0.45">
      <c r="A119" s="219" t="s">
        <v>569</v>
      </c>
      <c r="B119" s="414" t="s">
        <v>547</v>
      </c>
    </row>
    <row r="120" spans="1:2" x14ac:dyDescent="0.45">
      <c r="A120" s="158" t="s">
        <v>106</v>
      </c>
      <c r="B120" s="218" t="s">
        <v>639</v>
      </c>
    </row>
    <row r="121" spans="1:2" ht="26" x14ac:dyDescent="0.45">
      <c r="A121" s="158" t="s">
        <v>12</v>
      </c>
      <c r="B121" s="218" t="s">
        <v>637</v>
      </c>
    </row>
    <row r="122" spans="1:2" ht="14.7" thickBot="1" x14ac:dyDescent="0.55000000000000004">
      <c r="A122" s="115" t="s">
        <v>78</v>
      </c>
      <c r="B122" s="416">
        <v>58</v>
      </c>
    </row>
    <row r="123" spans="1:2" x14ac:dyDescent="0.45">
      <c r="A123" s="26" t="s">
        <v>664</v>
      </c>
      <c r="B123" s="70"/>
    </row>
    <row r="124" spans="1:2" x14ac:dyDescent="0.45">
      <c r="A124" s="219" t="s">
        <v>569</v>
      </c>
      <c r="B124" s="414" t="s">
        <v>547</v>
      </c>
    </row>
    <row r="125" spans="1:2" x14ac:dyDescent="0.45">
      <c r="A125" s="158" t="s">
        <v>106</v>
      </c>
      <c r="B125" s="218" t="s">
        <v>646</v>
      </c>
    </row>
    <row r="126" spans="1:2" ht="26" x14ac:dyDescent="0.45">
      <c r="A126" s="158" t="s">
        <v>12</v>
      </c>
      <c r="B126" s="218" t="s">
        <v>637</v>
      </c>
    </row>
    <row r="127" spans="1:2" ht="14.7" thickBot="1" x14ac:dyDescent="0.55000000000000004">
      <c r="A127" s="115" t="s">
        <v>78</v>
      </c>
      <c r="B127" s="416">
        <v>0</v>
      </c>
    </row>
    <row r="128" spans="1:2" x14ac:dyDescent="0.45">
      <c r="A128" s="26" t="s">
        <v>665</v>
      </c>
      <c r="B128" s="70"/>
    </row>
    <row r="129" spans="1:2" x14ac:dyDescent="0.45">
      <c r="A129" s="219" t="s">
        <v>569</v>
      </c>
      <c r="B129" s="414" t="s">
        <v>547</v>
      </c>
    </row>
    <row r="130" spans="1:2" ht="26" x14ac:dyDescent="0.45">
      <c r="A130" s="158" t="s">
        <v>106</v>
      </c>
      <c r="B130" s="417" t="s">
        <v>653</v>
      </c>
    </row>
    <row r="131" spans="1:2" ht="26" x14ac:dyDescent="0.45">
      <c r="A131" s="158" t="s">
        <v>12</v>
      </c>
      <c r="B131" s="218" t="s">
        <v>637</v>
      </c>
    </row>
    <row r="132" spans="1:2" ht="14.7" thickBot="1" x14ac:dyDescent="0.55000000000000004">
      <c r="A132" s="115" t="s">
        <v>78</v>
      </c>
      <c r="B132" s="416">
        <v>0</v>
      </c>
    </row>
    <row r="133" spans="1:2" x14ac:dyDescent="0.45">
      <c r="A133" s="26" t="s">
        <v>666</v>
      </c>
      <c r="B133" s="70"/>
    </row>
    <row r="134" spans="1:2" x14ac:dyDescent="0.45">
      <c r="A134" s="219" t="s">
        <v>569</v>
      </c>
      <c r="B134" s="414" t="s">
        <v>547</v>
      </c>
    </row>
    <row r="135" spans="1:2" x14ac:dyDescent="0.45">
      <c r="A135" s="158" t="s">
        <v>106</v>
      </c>
      <c r="B135" s="417" t="s">
        <v>667</v>
      </c>
    </row>
    <row r="136" spans="1:2" ht="26" x14ac:dyDescent="0.45">
      <c r="A136" s="158" t="s">
        <v>12</v>
      </c>
      <c r="B136" s="218" t="s">
        <v>637</v>
      </c>
    </row>
    <row r="137" spans="1:2" ht="14.7" thickBot="1" x14ac:dyDescent="0.55000000000000004">
      <c r="A137" s="115" t="s">
        <v>78</v>
      </c>
      <c r="B137" s="416">
        <v>2</v>
      </c>
    </row>
    <row r="138" spans="1:2" x14ac:dyDescent="0.45">
      <c r="A138" s="26" t="s">
        <v>791</v>
      </c>
      <c r="B138" s="70"/>
    </row>
    <row r="139" spans="1:2" x14ac:dyDescent="0.45">
      <c r="A139" s="219" t="s">
        <v>569</v>
      </c>
      <c r="B139" s="414" t="s">
        <v>545</v>
      </c>
    </row>
    <row r="140" spans="1:2" x14ac:dyDescent="0.45">
      <c r="A140" s="158" t="s">
        <v>106</v>
      </c>
      <c r="B140" s="218" t="s">
        <v>673</v>
      </c>
    </row>
    <row r="141" spans="1:2" ht="26" x14ac:dyDescent="0.45">
      <c r="A141" s="158" t="s">
        <v>12</v>
      </c>
      <c r="B141" s="218" t="s">
        <v>637</v>
      </c>
    </row>
    <row r="142" spans="1:2" ht="14.7" thickBot="1" x14ac:dyDescent="0.55000000000000004">
      <c r="A142" s="115" t="s">
        <v>78</v>
      </c>
      <c r="B142" s="416">
        <v>8</v>
      </c>
    </row>
    <row r="143" spans="1:2" x14ac:dyDescent="0.45">
      <c r="A143" s="26" t="s">
        <v>791</v>
      </c>
      <c r="B143" s="70"/>
    </row>
    <row r="144" spans="1:2" x14ac:dyDescent="0.45">
      <c r="A144" s="219" t="s">
        <v>569</v>
      </c>
      <c r="B144" s="414" t="s">
        <v>545</v>
      </c>
    </row>
    <row r="145" spans="1:2" x14ac:dyDescent="0.45">
      <c r="A145" s="158" t="s">
        <v>106</v>
      </c>
      <c r="B145" s="218" t="s">
        <v>673</v>
      </c>
    </row>
    <row r="146" spans="1:2" ht="26" x14ac:dyDescent="0.45">
      <c r="A146" s="158" t="s">
        <v>12</v>
      </c>
      <c r="B146" s="218" t="s">
        <v>637</v>
      </c>
    </row>
    <row r="147" spans="1:2" ht="14.7" thickBot="1" x14ac:dyDescent="0.55000000000000004">
      <c r="A147" s="115" t="s">
        <v>78</v>
      </c>
      <c r="B147" s="416">
        <v>38</v>
      </c>
    </row>
    <row r="148" spans="1:2" x14ac:dyDescent="0.45">
      <c r="A148" s="219" t="s">
        <v>792</v>
      </c>
      <c r="B148" s="220"/>
    </row>
    <row r="149" spans="1:2" x14ac:dyDescent="0.45">
      <c r="A149" s="219" t="s">
        <v>569</v>
      </c>
      <c r="B149" s="415" t="s">
        <v>545</v>
      </c>
    </row>
    <row r="150" spans="1:2" x14ac:dyDescent="0.45">
      <c r="A150" s="158" t="s">
        <v>106</v>
      </c>
      <c r="B150" s="218" t="s">
        <v>673</v>
      </c>
    </row>
    <row r="151" spans="1:2" ht="26" x14ac:dyDescent="0.45">
      <c r="A151" s="158" t="s">
        <v>12</v>
      </c>
      <c r="B151" s="218" t="s">
        <v>637</v>
      </c>
    </row>
    <row r="152" spans="1:2" ht="14.7" thickBot="1" x14ac:dyDescent="0.55000000000000004">
      <c r="A152" s="115" t="s">
        <v>78</v>
      </c>
      <c r="B152" s="416">
        <v>1</v>
      </c>
    </row>
    <row r="153" spans="1:2" x14ac:dyDescent="0.45">
      <c r="A153" s="26" t="s">
        <v>668</v>
      </c>
      <c r="B153" s="70"/>
    </row>
    <row r="154" spans="1:2" x14ac:dyDescent="0.45">
      <c r="A154" s="219" t="s">
        <v>569</v>
      </c>
      <c r="B154" s="414" t="s">
        <v>545</v>
      </c>
    </row>
    <row r="155" spans="1:2" x14ac:dyDescent="0.45">
      <c r="A155" s="158" t="s">
        <v>106</v>
      </c>
      <c r="B155" s="218" t="s">
        <v>646</v>
      </c>
    </row>
    <row r="156" spans="1:2" ht="26" x14ac:dyDescent="0.45">
      <c r="A156" s="158" t="s">
        <v>12</v>
      </c>
      <c r="B156" s="218" t="s">
        <v>637</v>
      </c>
    </row>
    <row r="157" spans="1:2" ht="14.7" thickBot="1" x14ac:dyDescent="0.55000000000000004">
      <c r="A157" s="115" t="s">
        <v>78</v>
      </c>
      <c r="B157" s="416">
        <v>0</v>
      </c>
    </row>
    <row r="158" spans="1:2" x14ac:dyDescent="0.45">
      <c r="A158" s="26" t="s">
        <v>669</v>
      </c>
      <c r="B158" s="70"/>
    </row>
    <row r="159" spans="1:2" x14ac:dyDescent="0.45">
      <c r="A159" s="219" t="s">
        <v>569</v>
      </c>
      <c r="B159" s="414" t="s">
        <v>545</v>
      </c>
    </row>
    <row r="160" spans="1:2" x14ac:dyDescent="0.45">
      <c r="A160" s="158" t="s">
        <v>106</v>
      </c>
      <c r="B160" s="218" t="s">
        <v>646</v>
      </c>
    </row>
    <row r="161" spans="1:2" ht="26" x14ac:dyDescent="0.45">
      <c r="A161" s="158" t="s">
        <v>12</v>
      </c>
      <c r="B161" s="218" t="s">
        <v>637</v>
      </c>
    </row>
    <row r="162" spans="1:2" ht="14.7" thickBot="1" x14ac:dyDescent="0.55000000000000004">
      <c r="A162" s="115" t="s">
        <v>78</v>
      </c>
      <c r="B162" s="416">
        <v>26</v>
      </c>
    </row>
    <row r="163" spans="1:2" x14ac:dyDescent="0.45">
      <c r="A163" s="26" t="s">
        <v>635</v>
      </c>
      <c r="B163" s="70"/>
    </row>
    <row r="164" spans="1:2" x14ac:dyDescent="0.45">
      <c r="A164" s="219" t="s">
        <v>569</v>
      </c>
      <c r="B164" s="414" t="s">
        <v>546</v>
      </c>
    </row>
    <row r="165" spans="1:2" x14ac:dyDescent="0.45">
      <c r="A165" s="158" t="s">
        <v>106</v>
      </c>
      <c r="B165" s="218" t="s">
        <v>636</v>
      </c>
    </row>
    <row r="166" spans="1:2" ht="26" x14ac:dyDescent="0.45">
      <c r="A166" s="158" t="s">
        <v>12</v>
      </c>
      <c r="B166" s="218" t="s">
        <v>637</v>
      </c>
    </row>
    <row r="167" spans="1:2" ht="14.7" thickBot="1" x14ac:dyDescent="0.55000000000000004">
      <c r="A167" s="115" t="s">
        <v>78</v>
      </c>
      <c r="B167" s="416">
        <v>8</v>
      </c>
    </row>
    <row r="168" spans="1:2" x14ac:dyDescent="0.45">
      <c r="A168" s="26" t="s">
        <v>670</v>
      </c>
      <c r="B168" s="70"/>
    </row>
    <row r="169" spans="1:2" x14ac:dyDescent="0.45">
      <c r="A169" s="219" t="s">
        <v>569</v>
      </c>
      <c r="B169" s="414" t="s">
        <v>547</v>
      </c>
    </row>
    <row r="170" spans="1:2" x14ac:dyDescent="0.45">
      <c r="A170" s="158" t="s">
        <v>106</v>
      </c>
      <c r="B170" s="218" t="s">
        <v>646</v>
      </c>
    </row>
    <row r="171" spans="1:2" ht="26" x14ac:dyDescent="0.45">
      <c r="A171" s="158" t="s">
        <v>12</v>
      </c>
      <c r="B171" s="218" t="s">
        <v>637</v>
      </c>
    </row>
    <row r="172" spans="1:2" ht="14.7" thickBot="1" x14ac:dyDescent="0.55000000000000004">
      <c r="A172" s="115" t="s">
        <v>78</v>
      </c>
      <c r="B172" s="416">
        <v>58</v>
      </c>
    </row>
    <row r="173" spans="1:2" ht="14.35" x14ac:dyDescent="0.5">
      <c r="A173" s="117"/>
      <c r="B173" s="78"/>
    </row>
    <row r="174" spans="1:2" x14ac:dyDescent="0.45">
      <c r="A174" s="478" t="s">
        <v>86</v>
      </c>
      <c r="B174" s="478"/>
    </row>
    <row r="175" spans="1:2" x14ac:dyDescent="0.45">
      <c r="A175" s="478"/>
      <c r="B175" s="478"/>
    </row>
  </sheetData>
  <mergeCells count="3">
    <mergeCell ref="A1:B1"/>
    <mergeCell ref="A174:B17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28"/>
  <sheetViews>
    <sheetView workbookViewId="0">
      <selection sqref="A1:B1"/>
    </sheetView>
  </sheetViews>
  <sheetFormatPr defaultColWidth="9.1171875" defaultRowHeight="13" x14ac:dyDescent="0.45"/>
  <cols>
    <col min="1" max="1" width="38.5859375" style="2" customWidth="1"/>
    <col min="2" max="2" width="51.29296875" style="3" customWidth="1"/>
    <col min="3" max="3" width="9.1171875" style="1" customWidth="1"/>
    <col min="4" max="4" width="35" style="1" bestFit="1" customWidth="1"/>
    <col min="5" max="5" width="9.1171875" style="1"/>
    <col min="6" max="6" width="10.29296875" style="1" customWidth="1"/>
    <col min="7" max="7" width="11" style="1" customWidth="1"/>
    <col min="8" max="16384" width="9.1171875" style="1"/>
  </cols>
  <sheetData>
    <row r="1" spans="1:9" ht="34.5" customHeight="1" x14ac:dyDescent="0.45">
      <c r="A1" s="476" t="s">
        <v>507</v>
      </c>
      <c r="B1" s="477"/>
      <c r="D1" s="473" t="s">
        <v>416</v>
      </c>
      <c r="E1" s="474"/>
      <c r="F1" s="474"/>
      <c r="G1" s="474"/>
      <c r="H1" s="474"/>
      <c r="I1" s="475"/>
    </row>
    <row r="2" spans="1:9" s="5" customFormat="1" ht="38.25" customHeight="1" x14ac:dyDescent="0.45">
      <c r="A2" s="14" t="s">
        <v>623</v>
      </c>
      <c r="B2" s="39"/>
      <c r="D2" s="109" t="s">
        <v>623</v>
      </c>
      <c r="E2" s="210" t="s">
        <v>0</v>
      </c>
      <c r="F2" s="210" t="s">
        <v>2</v>
      </c>
      <c r="G2" s="210" t="s">
        <v>1</v>
      </c>
      <c r="H2" s="210" t="s">
        <v>3</v>
      </c>
      <c r="I2" s="216" t="s">
        <v>74</v>
      </c>
    </row>
    <row r="3" spans="1:9" s="5" customFormat="1" x14ac:dyDescent="0.45">
      <c r="A3" s="26" t="s">
        <v>13</v>
      </c>
      <c r="B3" s="70"/>
      <c r="D3" s="101" t="s">
        <v>96</v>
      </c>
      <c r="E3" s="7"/>
      <c r="F3" s="7"/>
      <c r="G3" s="7"/>
      <c r="H3" s="7"/>
      <c r="I3" s="28">
        <f>SUM(E3:H3)</f>
        <v>0</v>
      </c>
    </row>
    <row r="4" spans="1:9" s="5" customFormat="1" ht="13.35" thickBot="1" x14ac:dyDescent="0.5">
      <c r="A4" s="219" t="s">
        <v>568</v>
      </c>
      <c r="B4" s="70"/>
      <c r="D4" s="102" t="s">
        <v>456</v>
      </c>
      <c r="E4" s="100"/>
      <c r="F4" s="100"/>
      <c r="G4" s="100"/>
      <c r="H4" s="100"/>
      <c r="I4" s="217">
        <f>SUM(E4:H4)</f>
        <v>0</v>
      </c>
    </row>
    <row r="5" spans="1:9" x14ac:dyDescent="0.45">
      <c r="A5" s="158" t="s">
        <v>15</v>
      </c>
      <c r="B5" s="68"/>
    </row>
    <row r="6" spans="1:9" ht="26" x14ac:dyDescent="0.45">
      <c r="A6" s="158" t="s">
        <v>12</v>
      </c>
      <c r="B6" s="68"/>
    </row>
    <row r="7" spans="1:9" x14ac:dyDescent="0.45">
      <c r="A7" s="135" t="s">
        <v>78</v>
      </c>
      <c r="B7" s="221"/>
    </row>
    <row r="8" spans="1:9" x14ac:dyDescent="0.45">
      <c r="A8" s="219" t="s">
        <v>14</v>
      </c>
      <c r="B8" s="70"/>
    </row>
    <row r="9" spans="1:9" x14ac:dyDescent="0.45">
      <c r="A9" s="219" t="s">
        <v>568</v>
      </c>
      <c r="B9" s="70"/>
    </row>
    <row r="10" spans="1:9" x14ac:dyDescent="0.45">
      <c r="A10" s="158" t="s">
        <v>15</v>
      </c>
      <c r="B10" s="68"/>
    </row>
    <row r="11" spans="1:9" ht="26" x14ac:dyDescent="0.45">
      <c r="A11" s="158" t="s">
        <v>12</v>
      </c>
      <c r="B11" s="68"/>
    </row>
    <row r="12" spans="1:9" ht="13.35" thickBot="1" x14ac:dyDescent="0.5">
      <c r="A12" s="131" t="s">
        <v>78</v>
      </c>
      <c r="B12" s="222"/>
    </row>
    <row r="28" spans="2:2" x14ac:dyDescent="0.45">
      <c r="B28" s="11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zoomScaleNormal="100" workbookViewId="0">
      <selection sqref="A1:J1"/>
    </sheetView>
  </sheetViews>
  <sheetFormatPr defaultColWidth="9.1171875" defaultRowHeight="13" x14ac:dyDescent="0.45"/>
  <cols>
    <col min="1" max="1" width="47.87890625" style="2" customWidth="1"/>
    <col min="2" max="2" width="6.703125" style="3" customWidth="1"/>
    <col min="3" max="4" width="8.29296875" style="1" customWidth="1"/>
    <col min="5" max="5" width="7.703125" style="1" customWidth="1"/>
    <col min="6" max="6" width="8.29296875" style="1" customWidth="1"/>
    <col min="7" max="7" width="8.5859375" style="1" customWidth="1"/>
    <col min="8" max="8" width="7.41015625" style="1" customWidth="1"/>
    <col min="9" max="9" width="7" style="1" customWidth="1"/>
    <col min="10" max="16384" width="9.1171875" style="1"/>
  </cols>
  <sheetData>
    <row r="1" spans="1:10" ht="25.5" customHeight="1" x14ac:dyDescent="0.45">
      <c r="A1" s="452" t="s">
        <v>404</v>
      </c>
      <c r="B1" s="453"/>
      <c r="C1" s="453"/>
      <c r="D1" s="453"/>
      <c r="E1" s="453"/>
      <c r="F1" s="453"/>
      <c r="G1" s="453"/>
      <c r="H1" s="453"/>
      <c r="I1" s="453"/>
      <c r="J1" s="455"/>
    </row>
    <row r="2" spans="1:10" s="5" customFormat="1" ht="38.25" customHeight="1" x14ac:dyDescent="0.45">
      <c r="A2" s="14" t="s">
        <v>623</v>
      </c>
      <c r="B2" s="8"/>
      <c r="C2" s="469" t="s">
        <v>44</v>
      </c>
      <c r="D2" s="469"/>
      <c r="E2" s="469"/>
      <c r="F2" s="469" t="s">
        <v>45</v>
      </c>
      <c r="G2" s="469"/>
      <c r="H2" s="469"/>
      <c r="I2" s="480" t="s">
        <v>46</v>
      </c>
      <c r="J2" s="482" t="s">
        <v>4</v>
      </c>
    </row>
    <row r="3" spans="1:10" s="5" customFormat="1" ht="26" x14ac:dyDescent="0.45">
      <c r="A3" s="14"/>
      <c r="B3" s="8"/>
      <c r="C3" s="91" t="s">
        <v>48</v>
      </c>
      <c r="D3" s="91" t="s">
        <v>150</v>
      </c>
      <c r="E3" s="91" t="s">
        <v>151</v>
      </c>
      <c r="F3" s="91" t="s">
        <v>48</v>
      </c>
      <c r="G3" s="196" t="s">
        <v>150</v>
      </c>
      <c r="H3" s="91" t="s">
        <v>151</v>
      </c>
      <c r="I3" s="481"/>
      <c r="J3" s="483"/>
    </row>
    <row r="4" spans="1:10" s="2" customFormat="1" x14ac:dyDescent="0.45">
      <c r="A4" s="354" t="s">
        <v>541</v>
      </c>
      <c r="B4" s="355" t="s">
        <v>540</v>
      </c>
      <c r="C4" s="479"/>
      <c r="D4" s="479"/>
      <c r="E4" s="479"/>
      <c r="F4" s="479"/>
      <c r="G4" s="479"/>
      <c r="H4" s="479"/>
      <c r="I4" s="479"/>
      <c r="J4" s="16"/>
    </row>
    <row r="5" spans="1:10" x14ac:dyDescent="0.45">
      <c r="A5" s="158" t="s">
        <v>555</v>
      </c>
      <c r="B5" s="356" t="s">
        <v>542</v>
      </c>
      <c r="C5" s="10">
        <v>0</v>
      </c>
      <c r="D5" s="10">
        <v>0</v>
      </c>
      <c r="E5" s="10">
        <v>0</v>
      </c>
      <c r="F5" s="10">
        <v>1</v>
      </c>
      <c r="G5" s="10">
        <v>2</v>
      </c>
      <c r="H5" s="10">
        <v>0</v>
      </c>
      <c r="I5" s="10">
        <v>0</v>
      </c>
      <c r="J5" s="18">
        <f>SUM(C5:I5)</f>
        <v>3</v>
      </c>
    </row>
    <row r="6" spans="1:10" x14ac:dyDescent="0.45">
      <c r="A6" s="158" t="s">
        <v>556</v>
      </c>
      <c r="B6" s="356" t="s">
        <v>543</v>
      </c>
      <c r="C6" s="10">
        <v>2</v>
      </c>
      <c r="D6" s="10">
        <v>4</v>
      </c>
      <c r="E6" s="10">
        <v>70</v>
      </c>
      <c r="F6" s="10">
        <v>77</v>
      </c>
      <c r="G6" s="10">
        <v>23</v>
      </c>
      <c r="H6" s="10">
        <v>5</v>
      </c>
      <c r="I6" s="10">
        <v>0</v>
      </c>
      <c r="J6" s="18">
        <f t="shared" ref="J6:J15" si="0">SUM(C6:I6)</f>
        <v>181</v>
      </c>
    </row>
    <row r="7" spans="1:10" x14ac:dyDescent="0.45">
      <c r="A7" s="158" t="s">
        <v>557</v>
      </c>
      <c r="B7" s="356" t="s">
        <v>544</v>
      </c>
      <c r="C7" s="10">
        <v>0</v>
      </c>
      <c r="D7" s="10">
        <v>1</v>
      </c>
      <c r="E7" s="10">
        <v>1</v>
      </c>
      <c r="F7" s="10">
        <v>4</v>
      </c>
      <c r="G7" s="10">
        <v>84</v>
      </c>
      <c r="H7" s="10">
        <v>42</v>
      </c>
      <c r="I7" s="10">
        <v>20</v>
      </c>
      <c r="J7" s="18">
        <f t="shared" si="0"/>
        <v>152</v>
      </c>
    </row>
    <row r="8" spans="1:10" x14ac:dyDescent="0.45">
      <c r="A8" s="158" t="s">
        <v>558</v>
      </c>
      <c r="B8" s="356" t="s">
        <v>545</v>
      </c>
      <c r="C8" s="10">
        <v>0</v>
      </c>
      <c r="D8" s="10">
        <v>26</v>
      </c>
      <c r="E8" s="10">
        <v>0</v>
      </c>
      <c r="F8" s="10">
        <v>11</v>
      </c>
      <c r="G8" s="10">
        <v>22</v>
      </c>
      <c r="H8" s="10">
        <v>1</v>
      </c>
      <c r="I8" s="10">
        <v>17</v>
      </c>
      <c r="J8" s="18">
        <f t="shared" si="0"/>
        <v>77</v>
      </c>
    </row>
    <row r="9" spans="1:10" x14ac:dyDescent="0.45">
      <c r="A9" s="158" t="s">
        <v>559</v>
      </c>
      <c r="B9" s="356" t="s">
        <v>546</v>
      </c>
      <c r="C9" s="10">
        <v>8</v>
      </c>
      <c r="D9" s="10">
        <v>4</v>
      </c>
      <c r="E9" s="10">
        <v>13</v>
      </c>
      <c r="F9" s="10">
        <v>2</v>
      </c>
      <c r="G9" s="10">
        <v>15</v>
      </c>
      <c r="H9" s="10">
        <v>0</v>
      </c>
      <c r="I9" s="10">
        <v>0</v>
      </c>
      <c r="J9" s="18">
        <f t="shared" si="0"/>
        <v>42</v>
      </c>
    </row>
    <row r="10" spans="1:10" x14ac:dyDescent="0.45">
      <c r="A10" s="158" t="s">
        <v>560</v>
      </c>
      <c r="B10" s="356" t="s">
        <v>547</v>
      </c>
      <c r="C10" s="10">
        <v>0</v>
      </c>
      <c r="D10" s="10">
        <v>0</v>
      </c>
      <c r="E10" s="10">
        <v>0</v>
      </c>
      <c r="F10" s="10">
        <v>78</v>
      </c>
      <c r="G10" s="10">
        <v>13</v>
      </c>
      <c r="H10" s="10">
        <v>0</v>
      </c>
      <c r="I10" s="10">
        <v>6</v>
      </c>
      <c r="J10" s="18">
        <f t="shared" si="0"/>
        <v>97</v>
      </c>
    </row>
    <row r="11" spans="1:10" x14ac:dyDescent="0.45">
      <c r="A11" s="158" t="s">
        <v>554</v>
      </c>
      <c r="B11" s="356" t="s">
        <v>548</v>
      </c>
      <c r="C11" s="10">
        <v>2</v>
      </c>
      <c r="D11" s="10">
        <v>30</v>
      </c>
      <c r="E11" s="10">
        <v>0</v>
      </c>
      <c r="F11" s="10">
        <v>2</v>
      </c>
      <c r="G11" s="10">
        <v>1</v>
      </c>
      <c r="H11" s="10">
        <v>0</v>
      </c>
      <c r="I11" s="10">
        <v>3</v>
      </c>
      <c r="J11" s="18">
        <f t="shared" si="0"/>
        <v>38</v>
      </c>
    </row>
    <row r="12" spans="1:10" x14ac:dyDescent="0.45">
      <c r="A12" s="158" t="s">
        <v>561</v>
      </c>
      <c r="B12" s="356" t="s">
        <v>549</v>
      </c>
      <c r="C12" s="10">
        <v>0</v>
      </c>
      <c r="D12" s="10">
        <v>0</v>
      </c>
      <c r="E12" s="10">
        <v>0</v>
      </c>
      <c r="F12" s="10">
        <v>0</v>
      </c>
      <c r="G12" s="10">
        <v>0</v>
      </c>
      <c r="H12" s="10">
        <v>0</v>
      </c>
      <c r="I12" s="10">
        <v>0</v>
      </c>
      <c r="J12" s="18">
        <f t="shared" si="0"/>
        <v>0</v>
      </c>
    </row>
    <row r="13" spans="1:10" x14ac:dyDescent="0.45">
      <c r="A13" s="158" t="s">
        <v>562</v>
      </c>
      <c r="B13" s="356" t="s">
        <v>550</v>
      </c>
      <c r="C13" s="10">
        <v>0</v>
      </c>
      <c r="D13" s="10">
        <v>0</v>
      </c>
      <c r="E13" s="10">
        <v>0</v>
      </c>
      <c r="F13" s="10">
        <v>0</v>
      </c>
      <c r="G13" s="10">
        <v>0</v>
      </c>
      <c r="H13" s="10">
        <v>0</v>
      </c>
      <c r="I13" s="10">
        <v>0</v>
      </c>
      <c r="J13" s="18">
        <f t="shared" si="0"/>
        <v>0</v>
      </c>
    </row>
    <row r="14" spans="1:10" x14ac:dyDescent="0.45">
      <c r="A14" s="158" t="s">
        <v>563</v>
      </c>
      <c r="B14" s="356" t="s">
        <v>551</v>
      </c>
      <c r="C14" s="10">
        <v>0</v>
      </c>
      <c r="D14" s="10">
        <v>2</v>
      </c>
      <c r="E14" s="10">
        <v>11</v>
      </c>
      <c r="F14" s="10">
        <v>0</v>
      </c>
      <c r="G14" s="10">
        <v>1</v>
      </c>
      <c r="H14" s="10">
        <v>0</v>
      </c>
      <c r="I14" s="10">
        <v>1</v>
      </c>
      <c r="J14" s="18">
        <f t="shared" si="0"/>
        <v>15</v>
      </c>
    </row>
    <row r="15" spans="1:10" x14ac:dyDescent="0.45">
      <c r="A15" s="158" t="s">
        <v>553</v>
      </c>
      <c r="B15" s="356" t="s">
        <v>552</v>
      </c>
      <c r="C15" s="22">
        <v>0</v>
      </c>
      <c r="D15" s="22">
        <v>7</v>
      </c>
      <c r="E15" s="22">
        <v>1</v>
      </c>
      <c r="F15" s="22">
        <v>8</v>
      </c>
      <c r="G15" s="22">
        <v>8</v>
      </c>
      <c r="H15" s="22">
        <v>0</v>
      </c>
      <c r="I15" s="22">
        <v>5</v>
      </c>
      <c r="J15" s="18">
        <f t="shared" si="0"/>
        <v>29</v>
      </c>
    </row>
    <row r="16" spans="1:10" ht="13.35" thickBot="1" x14ac:dyDescent="0.5">
      <c r="A16" s="23" t="s">
        <v>470</v>
      </c>
      <c r="B16" s="342" t="s">
        <v>94</v>
      </c>
      <c r="C16" s="25">
        <f t="shared" ref="C16:H16" si="1">SUM(C5:C15)</f>
        <v>12</v>
      </c>
      <c r="D16" s="25">
        <f t="shared" si="1"/>
        <v>74</v>
      </c>
      <c r="E16" s="25">
        <f t="shared" si="1"/>
        <v>96</v>
      </c>
      <c r="F16" s="25">
        <f t="shared" si="1"/>
        <v>183</v>
      </c>
      <c r="G16" s="25">
        <f t="shared" si="1"/>
        <v>169</v>
      </c>
      <c r="H16" s="25">
        <f t="shared" si="1"/>
        <v>48</v>
      </c>
      <c r="I16" s="25">
        <f>SUM(I5:I15)</f>
        <v>52</v>
      </c>
      <c r="J16" s="19">
        <f>SUM(J5:J15)</f>
        <v>634</v>
      </c>
    </row>
    <row r="18" spans="2:2" x14ac:dyDescent="0.45">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zoomScaleNormal="100" workbookViewId="0">
      <selection sqref="A1:K1"/>
    </sheetView>
  </sheetViews>
  <sheetFormatPr defaultColWidth="9.1171875" defaultRowHeight="13" x14ac:dyDescent="0.45"/>
  <cols>
    <col min="1" max="1" width="47.87890625" style="2" customWidth="1"/>
    <col min="2" max="2" width="6.703125" style="3" customWidth="1"/>
    <col min="3" max="3" width="6.1171875" style="1" customWidth="1"/>
    <col min="4" max="4" width="8.29296875" style="1" customWidth="1"/>
    <col min="5" max="5" width="7.41015625" style="1" bestFit="1" customWidth="1"/>
    <col min="6" max="6" width="6" style="1" customWidth="1"/>
    <col min="7" max="7" width="8.5859375" style="1" customWidth="1"/>
    <col min="8" max="8" width="7.41015625" style="1" customWidth="1"/>
    <col min="9" max="9" width="7" style="1" customWidth="1"/>
    <col min="10" max="10" width="9.1171875" style="1"/>
    <col min="11" max="11" width="22.87890625" style="1" customWidth="1"/>
    <col min="12" max="16384" width="9.1171875" style="1"/>
  </cols>
  <sheetData>
    <row r="1" spans="1:11" ht="25.5" customHeight="1" x14ac:dyDescent="0.45">
      <c r="A1" s="452" t="s">
        <v>737</v>
      </c>
      <c r="B1" s="453"/>
      <c r="C1" s="453"/>
      <c r="D1" s="453"/>
      <c r="E1" s="453"/>
      <c r="F1" s="453"/>
      <c r="G1" s="453"/>
      <c r="H1" s="453"/>
      <c r="I1" s="453"/>
      <c r="J1" s="453"/>
      <c r="K1" s="455"/>
    </row>
    <row r="2" spans="1:11" s="5" customFormat="1" ht="38.25" customHeight="1" x14ac:dyDescent="0.45">
      <c r="A2" s="14" t="s">
        <v>623</v>
      </c>
      <c r="B2" s="8"/>
      <c r="C2" s="469" t="s">
        <v>44</v>
      </c>
      <c r="D2" s="469"/>
      <c r="E2" s="469"/>
      <c r="F2" s="469" t="s">
        <v>45</v>
      </c>
      <c r="G2" s="469"/>
      <c r="H2" s="469"/>
      <c r="I2" s="480" t="s">
        <v>46</v>
      </c>
      <c r="J2" s="485" t="s">
        <v>478</v>
      </c>
      <c r="K2" s="487" t="s">
        <v>47</v>
      </c>
    </row>
    <row r="3" spans="1:11" s="5" customFormat="1" ht="30.75" customHeight="1" x14ac:dyDescent="0.45">
      <c r="A3" s="14"/>
      <c r="B3" s="8"/>
      <c r="C3" s="196" t="s">
        <v>48</v>
      </c>
      <c r="D3" s="196" t="s">
        <v>150</v>
      </c>
      <c r="E3" s="196" t="s">
        <v>151</v>
      </c>
      <c r="F3" s="196" t="s">
        <v>48</v>
      </c>
      <c r="G3" s="196" t="s">
        <v>150</v>
      </c>
      <c r="H3" s="196" t="s">
        <v>151</v>
      </c>
      <c r="I3" s="481"/>
      <c r="J3" s="486"/>
      <c r="K3" s="488"/>
    </row>
    <row r="4" spans="1:11" s="2" customFormat="1" x14ac:dyDescent="0.45">
      <c r="A4" s="354" t="s">
        <v>541</v>
      </c>
      <c r="B4" s="355" t="s">
        <v>540</v>
      </c>
      <c r="C4" s="479"/>
      <c r="D4" s="479"/>
      <c r="E4" s="479"/>
      <c r="F4" s="479"/>
      <c r="G4" s="479"/>
      <c r="H4" s="479"/>
      <c r="I4" s="479"/>
      <c r="J4" s="33"/>
      <c r="K4" s="34"/>
    </row>
    <row r="5" spans="1:11" x14ac:dyDescent="0.45">
      <c r="A5" s="158" t="s">
        <v>555</v>
      </c>
      <c r="B5" s="356" t="s">
        <v>542</v>
      </c>
      <c r="C5" s="10">
        <v>0</v>
      </c>
      <c r="D5" s="10">
        <v>0</v>
      </c>
      <c r="E5" s="10">
        <v>0</v>
      </c>
      <c r="F5" s="10">
        <v>5</v>
      </c>
      <c r="G5" s="10">
        <v>11</v>
      </c>
      <c r="H5" s="10">
        <v>0</v>
      </c>
      <c r="I5" s="10">
        <v>0</v>
      </c>
      <c r="J5" s="13">
        <v>16</v>
      </c>
      <c r="K5" s="32">
        <v>0</v>
      </c>
    </row>
    <row r="6" spans="1:11" x14ac:dyDescent="0.45">
      <c r="A6" s="158" t="s">
        <v>556</v>
      </c>
      <c r="B6" s="356" t="s">
        <v>543</v>
      </c>
      <c r="C6" s="10">
        <v>28</v>
      </c>
      <c r="D6" s="10">
        <v>13</v>
      </c>
      <c r="E6" s="10">
        <v>1029</v>
      </c>
      <c r="F6" s="10">
        <v>1545</v>
      </c>
      <c r="G6" s="10">
        <v>303</v>
      </c>
      <c r="H6" s="10">
        <v>71</v>
      </c>
      <c r="I6" s="10">
        <v>0</v>
      </c>
      <c r="J6" s="13">
        <v>2989</v>
      </c>
      <c r="K6" s="32">
        <v>14</v>
      </c>
    </row>
    <row r="7" spans="1:11" x14ac:dyDescent="0.45">
      <c r="A7" s="158" t="s">
        <v>557</v>
      </c>
      <c r="B7" s="356" t="s">
        <v>544</v>
      </c>
      <c r="C7" s="10">
        <v>0</v>
      </c>
      <c r="D7" s="10">
        <v>12</v>
      </c>
      <c r="E7" s="10">
        <v>14</v>
      </c>
      <c r="F7" s="10">
        <v>28</v>
      </c>
      <c r="G7" s="10">
        <v>607</v>
      </c>
      <c r="H7" s="10">
        <v>276</v>
      </c>
      <c r="I7" s="10">
        <v>1092</v>
      </c>
      <c r="J7" s="13">
        <v>930</v>
      </c>
      <c r="K7" s="32">
        <v>18</v>
      </c>
    </row>
    <row r="8" spans="1:11" x14ac:dyDescent="0.45">
      <c r="A8" s="158" t="s">
        <v>558</v>
      </c>
      <c r="B8" s="356" t="s">
        <v>545</v>
      </c>
      <c r="C8" s="10">
        <v>0</v>
      </c>
      <c r="D8" s="10">
        <v>6</v>
      </c>
      <c r="E8" s="10">
        <v>0</v>
      </c>
      <c r="F8" s="10">
        <v>43</v>
      </c>
      <c r="G8" s="10">
        <v>45</v>
      </c>
      <c r="H8" s="10">
        <v>22</v>
      </c>
      <c r="I8" s="10">
        <v>886</v>
      </c>
      <c r="J8" s="13">
        <v>116</v>
      </c>
      <c r="K8" s="32">
        <v>25</v>
      </c>
    </row>
    <row r="9" spans="1:11" x14ac:dyDescent="0.45">
      <c r="A9" s="158" t="s">
        <v>559</v>
      </c>
      <c r="B9" s="356" t="s">
        <v>546</v>
      </c>
      <c r="C9" s="10">
        <v>181</v>
      </c>
      <c r="D9" s="10">
        <v>168</v>
      </c>
      <c r="E9" s="10">
        <v>87</v>
      </c>
      <c r="F9" s="10">
        <v>73</v>
      </c>
      <c r="G9" s="10">
        <v>768</v>
      </c>
      <c r="H9" s="10">
        <v>0</v>
      </c>
      <c r="I9" s="10">
        <v>0</v>
      </c>
      <c r="J9" s="13">
        <v>1277</v>
      </c>
      <c r="K9" s="32">
        <v>87</v>
      </c>
    </row>
    <row r="10" spans="1:11" x14ac:dyDescent="0.45">
      <c r="A10" s="158" t="s">
        <v>560</v>
      </c>
      <c r="B10" s="356" t="s">
        <v>547</v>
      </c>
      <c r="C10" s="10">
        <v>0</v>
      </c>
      <c r="D10" s="10">
        <v>0</v>
      </c>
      <c r="E10" s="10">
        <v>0</v>
      </c>
      <c r="F10" s="10">
        <v>1965</v>
      </c>
      <c r="G10" s="10">
        <v>664</v>
      </c>
      <c r="H10" s="10">
        <v>0</v>
      </c>
      <c r="I10" s="10">
        <v>618</v>
      </c>
      <c r="J10" s="13">
        <v>2629</v>
      </c>
      <c r="K10" s="32">
        <v>0</v>
      </c>
    </row>
    <row r="11" spans="1:11" x14ac:dyDescent="0.45">
      <c r="A11" s="158" t="s">
        <v>554</v>
      </c>
      <c r="B11" s="356" t="s">
        <v>548</v>
      </c>
      <c r="C11" s="10">
        <v>36</v>
      </c>
      <c r="D11" s="10">
        <v>14</v>
      </c>
      <c r="E11" s="10">
        <v>0</v>
      </c>
      <c r="F11" s="10">
        <v>15</v>
      </c>
      <c r="G11" s="10">
        <v>1</v>
      </c>
      <c r="H11" s="10">
        <v>0</v>
      </c>
      <c r="I11" s="10">
        <v>60</v>
      </c>
      <c r="J11" s="13">
        <v>66</v>
      </c>
      <c r="K11" s="32">
        <v>14</v>
      </c>
    </row>
    <row r="12" spans="1:11" x14ac:dyDescent="0.45">
      <c r="A12" s="158" t="s">
        <v>561</v>
      </c>
      <c r="B12" s="356" t="s">
        <v>549</v>
      </c>
      <c r="C12" s="10">
        <v>0</v>
      </c>
      <c r="D12" s="10">
        <v>0</v>
      </c>
      <c r="E12" s="10">
        <v>0</v>
      </c>
      <c r="F12" s="10">
        <v>0</v>
      </c>
      <c r="G12" s="10">
        <v>0</v>
      </c>
      <c r="H12" s="10">
        <v>0</v>
      </c>
      <c r="I12" s="10">
        <v>0</v>
      </c>
      <c r="J12" s="13">
        <v>0</v>
      </c>
      <c r="K12" s="32">
        <v>0</v>
      </c>
    </row>
    <row r="13" spans="1:11" x14ac:dyDescent="0.45">
      <c r="A13" s="158" t="s">
        <v>562</v>
      </c>
      <c r="B13" s="356" t="s">
        <v>550</v>
      </c>
      <c r="C13" s="10">
        <v>0</v>
      </c>
      <c r="D13" s="10">
        <v>0</v>
      </c>
      <c r="E13" s="10">
        <v>0</v>
      </c>
      <c r="F13" s="10">
        <v>0</v>
      </c>
      <c r="G13" s="10">
        <v>0</v>
      </c>
      <c r="H13" s="10">
        <v>0</v>
      </c>
      <c r="I13" s="10">
        <v>0</v>
      </c>
      <c r="J13" s="13">
        <v>0</v>
      </c>
      <c r="K13" s="32">
        <v>0</v>
      </c>
    </row>
    <row r="14" spans="1:11" x14ac:dyDescent="0.45">
      <c r="A14" s="158" t="s">
        <v>563</v>
      </c>
      <c r="B14" s="356" t="s">
        <v>551</v>
      </c>
      <c r="C14" s="10">
        <v>0</v>
      </c>
      <c r="D14" s="10">
        <v>592</v>
      </c>
      <c r="E14" s="10">
        <v>136</v>
      </c>
      <c r="F14" s="10">
        <v>0</v>
      </c>
      <c r="G14" s="10">
        <v>54</v>
      </c>
      <c r="H14" s="10">
        <v>0</v>
      </c>
      <c r="I14" s="10">
        <v>185</v>
      </c>
      <c r="J14" s="13">
        <v>782</v>
      </c>
      <c r="K14" s="32">
        <v>0</v>
      </c>
    </row>
    <row r="15" spans="1:11" x14ac:dyDescent="0.45">
      <c r="A15" s="158" t="s">
        <v>553</v>
      </c>
      <c r="B15" s="356" t="s">
        <v>552</v>
      </c>
      <c r="C15" s="22">
        <v>0</v>
      </c>
      <c r="D15" s="22">
        <v>157</v>
      </c>
      <c r="E15" s="22">
        <v>29</v>
      </c>
      <c r="F15" s="22">
        <v>285</v>
      </c>
      <c r="G15" s="22">
        <v>664</v>
      </c>
      <c r="H15" s="22">
        <v>0</v>
      </c>
      <c r="I15" s="22">
        <v>110</v>
      </c>
      <c r="J15" s="53">
        <v>1135</v>
      </c>
      <c r="K15" s="341">
        <v>0</v>
      </c>
    </row>
    <row r="16" spans="1:11" ht="13.35" thickBot="1" x14ac:dyDescent="0.5">
      <c r="A16" s="23" t="s">
        <v>478</v>
      </c>
      <c r="B16" s="342" t="s">
        <v>94</v>
      </c>
      <c r="C16" s="25">
        <v>245</v>
      </c>
      <c r="D16" s="25">
        <v>962</v>
      </c>
      <c r="E16" s="25">
        <v>1295</v>
      </c>
      <c r="F16" s="25">
        <v>3959</v>
      </c>
      <c r="G16" s="25">
        <v>3116</v>
      </c>
      <c r="H16" s="25">
        <v>369</v>
      </c>
      <c r="I16" s="25">
        <v>2951</v>
      </c>
      <c r="J16" s="25">
        <v>9941</v>
      </c>
      <c r="K16" s="19">
        <v>157</v>
      </c>
    </row>
    <row r="18" spans="1:11" ht="30" customHeight="1" x14ac:dyDescent="0.45">
      <c r="A18" s="484" t="s">
        <v>736</v>
      </c>
      <c r="B18" s="484"/>
      <c r="C18" s="484"/>
      <c r="D18" s="484"/>
      <c r="E18" s="484"/>
      <c r="F18" s="484"/>
      <c r="G18" s="484"/>
      <c r="H18" s="484"/>
      <c r="I18" s="484"/>
      <c r="J18" s="484"/>
      <c r="K18" s="48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83"/>
  <sheetViews>
    <sheetView zoomScaleNormal="100" workbookViewId="0">
      <selection sqref="A1:K1"/>
    </sheetView>
  </sheetViews>
  <sheetFormatPr defaultColWidth="9.1171875" defaultRowHeight="13" x14ac:dyDescent="0.45"/>
  <cols>
    <col min="1" max="1" width="47.87890625" style="2" customWidth="1"/>
    <col min="2" max="2" width="6.703125" style="3" customWidth="1"/>
    <col min="3" max="3" width="8.29296875" style="1" customWidth="1"/>
    <col min="4" max="4" width="6.87890625" style="1" customWidth="1"/>
    <col min="5" max="5" width="8.5859375" style="1" customWidth="1"/>
    <col min="6" max="6" width="7.41015625" style="1" customWidth="1"/>
    <col min="7" max="7" width="8.703125" style="1" customWidth="1"/>
    <col min="8" max="8" width="7" style="1" customWidth="1"/>
    <col min="9" max="16384" width="9.1171875" style="1"/>
  </cols>
  <sheetData>
    <row r="1" spans="1:11" ht="33.75" customHeight="1" x14ac:dyDescent="0.45">
      <c r="A1" s="499" t="s">
        <v>398</v>
      </c>
      <c r="B1" s="500"/>
      <c r="C1" s="500"/>
      <c r="D1" s="500"/>
      <c r="E1" s="500"/>
      <c r="F1" s="500"/>
      <c r="G1" s="500"/>
      <c r="H1" s="500"/>
      <c r="I1" s="500"/>
      <c r="J1" s="500"/>
      <c r="K1" s="477"/>
    </row>
    <row r="2" spans="1:11" s="5" customFormat="1" ht="38.25" customHeight="1" x14ac:dyDescent="0.45">
      <c r="A2" s="14" t="s">
        <v>623</v>
      </c>
      <c r="B2" s="8"/>
      <c r="C2" s="469" t="s">
        <v>0</v>
      </c>
      <c r="D2" s="469"/>
      <c r="E2" s="469" t="s">
        <v>2</v>
      </c>
      <c r="F2" s="469"/>
      <c r="G2" s="469" t="s">
        <v>1</v>
      </c>
      <c r="H2" s="469"/>
      <c r="I2" s="470" t="s">
        <v>3</v>
      </c>
      <c r="J2" s="471"/>
      <c r="K2" s="41" t="s">
        <v>4</v>
      </c>
    </row>
    <row r="3" spans="1:11" s="5" customFormat="1" ht="13.5" customHeight="1" thickBot="1" x14ac:dyDescent="0.5">
      <c r="A3" s="40"/>
      <c r="B3" s="44"/>
      <c r="C3" s="45" t="s">
        <v>7</v>
      </c>
      <c r="D3" s="45" t="s">
        <v>8</v>
      </c>
      <c r="E3" s="45" t="s">
        <v>7</v>
      </c>
      <c r="F3" s="45" t="s">
        <v>8</v>
      </c>
      <c r="G3" s="45" t="s">
        <v>7</v>
      </c>
      <c r="H3" s="45" t="s">
        <v>8</v>
      </c>
      <c r="I3" s="114" t="s">
        <v>7</v>
      </c>
      <c r="J3" s="114" t="s">
        <v>8</v>
      </c>
      <c r="K3" s="38"/>
    </row>
    <row r="4" spans="1:11" s="6" customFormat="1" x14ac:dyDescent="0.45">
      <c r="A4" s="104" t="s">
        <v>624</v>
      </c>
      <c r="B4" s="43"/>
      <c r="C4" s="490"/>
      <c r="D4" s="491"/>
      <c r="E4" s="491"/>
      <c r="F4" s="491"/>
      <c r="G4" s="491"/>
      <c r="H4" s="491"/>
      <c r="I4" s="491"/>
      <c r="J4" s="491"/>
      <c r="K4" s="492"/>
    </row>
    <row r="5" spans="1:11" x14ac:dyDescent="0.45">
      <c r="A5" s="354" t="s">
        <v>541</v>
      </c>
      <c r="B5" s="355" t="s">
        <v>540</v>
      </c>
      <c r="C5" s="493"/>
      <c r="D5" s="494"/>
      <c r="E5" s="494"/>
      <c r="F5" s="494"/>
      <c r="G5" s="494"/>
      <c r="H5" s="494"/>
      <c r="I5" s="494"/>
      <c r="J5" s="494"/>
      <c r="K5" s="495"/>
    </row>
    <row r="6" spans="1:11" ht="12.75" customHeight="1" x14ac:dyDescent="0.45">
      <c r="A6" s="158" t="s">
        <v>555</v>
      </c>
      <c r="B6" s="356" t="s">
        <v>542</v>
      </c>
      <c r="C6" s="10"/>
      <c r="D6" s="10"/>
      <c r="E6" s="10"/>
      <c r="F6" s="10"/>
      <c r="G6" s="10"/>
      <c r="H6" s="10"/>
      <c r="I6" s="112"/>
      <c r="J6" s="113"/>
      <c r="K6" s="18">
        <f>SUM(C6:J6)</f>
        <v>0</v>
      </c>
    </row>
    <row r="7" spans="1:11" ht="12.75" customHeight="1" x14ac:dyDescent="0.45">
      <c r="A7" s="158" t="s">
        <v>556</v>
      </c>
      <c r="B7" s="356" t="s">
        <v>543</v>
      </c>
      <c r="C7" s="10"/>
      <c r="D7" s="10"/>
      <c r="E7" s="10"/>
      <c r="F7" s="10"/>
      <c r="G7" s="10"/>
      <c r="H7" s="10"/>
      <c r="I7" s="112"/>
      <c r="J7" s="113"/>
      <c r="K7" s="18">
        <f t="shared" ref="K7:K19" si="0">SUM(C7:J7)</f>
        <v>0</v>
      </c>
    </row>
    <row r="8" spans="1:11" x14ac:dyDescent="0.45">
      <c r="A8" s="158" t="s">
        <v>557</v>
      </c>
      <c r="B8" s="356" t="s">
        <v>544</v>
      </c>
      <c r="C8" s="10">
        <v>0</v>
      </c>
      <c r="D8" s="10">
        <v>0</v>
      </c>
      <c r="E8" s="10">
        <v>0</v>
      </c>
      <c r="F8" s="10">
        <v>0</v>
      </c>
      <c r="G8" s="10">
        <v>0</v>
      </c>
      <c r="H8" s="10">
        <v>0</v>
      </c>
      <c r="I8" s="112">
        <v>1</v>
      </c>
      <c r="J8" s="113">
        <v>1</v>
      </c>
      <c r="K8" s="18">
        <f t="shared" si="0"/>
        <v>2</v>
      </c>
    </row>
    <row r="9" spans="1:11" x14ac:dyDescent="0.45">
      <c r="A9" s="158" t="s">
        <v>558</v>
      </c>
      <c r="B9" s="356" t="s">
        <v>545</v>
      </c>
      <c r="C9" s="10"/>
      <c r="D9" s="10"/>
      <c r="E9" s="10"/>
      <c r="F9" s="10"/>
      <c r="G9" s="10"/>
      <c r="H9" s="10"/>
      <c r="I9" s="112"/>
      <c r="J9" s="113"/>
      <c r="K9" s="18">
        <f t="shared" si="0"/>
        <v>0</v>
      </c>
    </row>
    <row r="10" spans="1:11" x14ac:dyDescent="0.45">
      <c r="A10" s="158" t="s">
        <v>559</v>
      </c>
      <c r="B10" s="356" t="s">
        <v>546</v>
      </c>
      <c r="C10" s="10"/>
      <c r="D10" s="10"/>
      <c r="E10" s="10"/>
      <c r="F10" s="10"/>
      <c r="G10" s="10"/>
      <c r="H10" s="10"/>
      <c r="I10" s="112"/>
      <c r="J10" s="113"/>
      <c r="K10" s="18">
        <f t="shared" si="0"/>
        <v>0</v>
      </c>
    </row>
    <row r="11" spans="1:11" ht="12.75" customHeight="1" x14ac:dyDescent="0.45">
      <c r="A11" s="158" t="s">
        <v>560</v>
      </c>
      <c r="B11" s="356" t="s">
        <v>547</v>
      </c>
      <c r="C11" s="10">
        <v>0</v>
      </c>
      <c r="D11" s="10">
        <v>0</v>
      </c>
      <c r="E11" s="10">
        <v>0</v>
      </c>
      <c r="F11" s="10">
        <v>0</v>
      </c>
      <c r="G11" s="10">
        <v>0</v>
      </c>
      <c r="H11" s="10">
        <v>0</v>
      </c>
      <c r="I11" s="112">
        <v>3</v>
      </c>
      <c r="J11" s="113">
        <v>7</v>
      </c>
      <c r="K11" s="18">
        <f t="shared" si="0"/>
        <v>10</v>
      </c>
    </row>
    <row r="12" spans="1:11" x14ac:dyDescent="0.45">
      <c r="A12" s="158" t="s">
        <v>554</v>
      </c>
      <c r="B12" s="356" t="s">
        <v>548</v>
      </c>
      <c r="C12" s="10"/>
      <c r="D12" s="10"/>
      <c r="E12" s="10"/>
      <c r="F12" s="10"/>
      <c r="G12" s="10"/>
      <c r="H12" s="10"/>
      <c r="I12" s="112"/>
      <c r="J12" s="113"/>
      <c r="K12" s="18">
        <f t="shared" si="0"/>
        <v>0</v>
      </c>
    </row>
    <row r="13" spans="1:11" x14ac:dyDescent="0.45">
      <c r="A13" s="158" t="s">
        <v>561</v>
      </c>
      <c r="B13" s="356" t="s">
        <v>549</v>
      </c>
      <c r="C13" s="10"/>
      <c r="D13" s="10"/>
      <c r="E13" s="10"/>
      <c r="F13" s="10"/>
      <c r="G13" s="10"/>
      <c r="H13" s="10"/>
      <c r="I13" s="112"/>
      <c r="J13" s="113"/>
      <c r="K13" s="18">
        <f t="shared" si="0"/>
        <v>0</v>
      </c>
    </row>
    <row r="14" spans="1:11" x14ac:dyDescent="0.45">
      <c r="A14" s="158" t="s">
        <v>562</v>
      </c>
      <c r="B14" s="356" t="s">
        <v>550</v>
      </c>
      <c r="C14" s="10"/>
      <c r="D14" s="10"/>
      <c r="E14" s="10"/>
      <c r="F14" s="10"/>
      <c r="G14" s="10"/>
      <c r="H14" s="10"/>
      <c r="I14" s="112"/>
      <c r="J14" s="113"/>
      <c r="K14" s="18">
        <f t="shared" si="0"/>
        <v>0</v>
      </c>
    </row>
    <row r="15" spans="1:11" s="6" customFormat="1" ht="13.5" customHeight="1" x14ac:dyDescent="0.45">
      <c r="A15" s="158" t="s">
        <v>563</v>
      </c>
      <c r="B15" s="356" t="s">
        <v>551</v>
      </c>
      <c r="C15" s="10">
        <v>627</v>
      </c>
      <c r="D15" s="10">
        <v>0</v>
      </c>
      <c r="E15" s="10">
        <v>3225</v>
      </c>
      <c r="F15" s="10">
        <v>0</v>
      </c>
      <c r="G15" s="10">
        <v>144</v>
      </c>
      <c r="H15" s="10">
        <v>68</v>
      </c>
      <c r="I15" s="112">
        <v>380</v>
      </c>
      <c r="J15" s="113">
        <v>120</v>
      </c>
      <c r="K15" s="18">
        <f t="shared" si="0"/>
        <v>4564</v>
      </c>
    </row>
    <row r="16" spans="1:11" s="6" customFormat="1" x14ac:dyDescent="0.45">
      <c r="A16" s="158" t="s">
        <v>553</v>
      </c>
      <c r="B16" s="356" t="s">
        <v>552</v>
      </c>
      <c r="C16" s="10"/>
      <c r="D16" s="10"/>
      <c r="E16" s="10"/>
      <c r="F16" s="10"/>
      <c r="G16" s="10"/>
      <c r="H16" s="10"/>
      <c r="I16" s="112"/>
      <c r="J16" s="113"/>
      <c r="K16" s="18">
        <f t="shared" si="0"/>
        <v>0</v>
      </c>
    </row>
    <row r="17" spans="1:11" s="6" customFormat="1" x14ac:dyDescent="0.45">
      <c r="A17" s="357" t="s">
        <v>93</v>
      </c>
      <c r="B17" s="358" t="s">
        <v>94</v>
      </c>
      <c r="C17" s="13">
        <f>SUM(C6:C16)</f>
        <v>627</v>
      </c>
      <c r="D17" s="13">
        <f t="shared" ref="D17:J17" si="1">SUM(D6:D16)</f>
        <v>0</v>
      </c>
      <c r="E17" s="13">
        <f t="shared" si="1"/>
        <v>3225</v>
      </c>
      <c r="F17" s="13">
        <f t="shared" si="1"/>
        <v>0</v>
      </c>
      <c r="G17" s="13">
        <f t="shared" si="1"/>
        <v>144</v>
      </c>
      <c r="H17" s="13">
        <f t="shared" si="1"/>
        <v>68</v>
      </c>
      <c r="I17" s="13">
        <f t="shared" si="1"/>
        <v>384</v>
      </c>
      <c r="J17" s="13">
        <f t="shared" si="1"/>
        <v>128</v>
      </c>
      <c r="K17" s="18">
        <f>SUM(K6:K16)</f>
        <v>4576</v>
      </c>
    </row>
    <row r="18" spans="1:11" s="6" customFormat="1" x14ac:dyDescent="0.45">
      <c r="A18" s="366" t="s">
        <v>677</v>
      </c>
      <c r="B18" s="367" t="s">
        <v>94</v>
      </c>
      <c r="C18" s="96">
        <v>529</v>
      </c>
      <c r="D18" s="96">
        <v>0</v>
      </c>
      <c r="E18" s="96">
        <v>2043</v>
      </c>
      <c r="F18" s="96">
        <v>0</v>
      </c>
      <c r="G18" s="96">
        <v>129</v>
      </c>
      <c r="H18" s="96">
        <v>61</v>
      </c>
      <c r="I18" s="96">
        <v>212</v>
      </c>
      <c r="J18" s="96">
        <v>55</v>
      </c>
      <c r="K18" s="20">
        <f t="shared" si="0"/>
        <v>3029</v>
      </c>
    </row>
    <row r="19" spans="1:11" s="6" customFormat="1" x14ac:dyDescent="0.45">
      <c r="A19" s="366" t="s">
        <v>678</v>
      </c>
      <c r="B19" s="367" t="s">
        <v>94</v>
      </c>
      <c r="C19" s="96">
        <v>106</v>
      </c>
      <c r="D19" s="96">
        <v>0</v>
      </c>
      <c r="E19" s="96">
        <v>959</v>
      </c>
      <c r="F19" s="96">
        <v>0</v>
      </c>
      <c r="G19" s="96">
        <v>22</v>
      </c>
      <c r="H19" s="96">
        <v>3</v>
      </c>
      <c r="I19" s="96">
        <v>74</v>
      </c>
      <c r="J19" s="96">
        <v>14</v>
      </c>
      <c r="K19" s="20">
        <f t="shared" si="0"/>
        <v>1178</v>
      </c>
    </row>
    <row r="20" spans="1:11" s="2" customFormat="1" x14ac:dyDescent="0.45">
      <c r="A20" s="160" t="s">
        <v>625</v>
      </c>
      <c r="B20" s="359"/>
      <c r="C20" s="496"/>
      <c r="D20" s="497"/>
      <c r="E20" s="497"/>
      <c r="F20" s="497"/>
      <c r="G20" s="497"/>
      <c r="H20" s="497"/>
      <c r="I20" s="497"/>
      <c r="J20" s="497"/>
      <c r="K20" s="498"/>
    </row>
    <row r="21" spans="1:11" x14ac:dyDescent="0.45">
      <c r="A21" s="354" t="s">
        <v>541</v>
      </c>
      <c r="B21" s="355" t="s">
        <v>540</v>
      </c>
      <c r="C21" s="493"/>
      <c r="D21" s="494"/>
      <c r="E21" s="494"/>
      <c r="F21" s="494"/>
      <c r="G21" s="494"/>
      <c r="H21" s="494"/>
      <c r="I21" s="494"/>
      <c r="J21" s="494"/>
      <c r="K21" s="495"/>
    </row>
    <row r="22" spans="1:11" x14ac:dyDescent="0.45">
      <c r="A22" s="158" t="s">
        <v>555</v>
      </c>
      <c r="B22" s="356" t="s">
        <v>542</v>
      </c>
      <c r="C22" s="10"/>
      <c r="D22" s="10"/>
      <c r="E22" s="10"/>
      <c r="F22" s="10"/>
      <c r="G22" s="10"/>
      <c r="H22" s="10"/>
      <c r="I22" s="112"/>
      <c r="J22" s="113"/>
      <c r="K22" s="18">
        <f>SUM(C22:J22)</f>
        <v>0</v>
      </c>
    </row>
    <row r="23" spans="1:11" x14ac:dyDescent="0.45">
      <c r="A23" s="158" t="s">
        <v>556</v>
      </c>
      <c r="B23" s="356" t="s">
        <v>543</v>
      </c>
      <c r="C23" s="10"/>
      <c r="D23" s="10"/>
      <c r="E23" s="10"/>
      <c r="F23" s="10"/>
      <c r="G23" s="10"/>
      <c r="H23" s="10"/>
      <c r="I23" s="112"/>
      <c r="J23" s="113"/>
      <c r="K23" s="18">
        <f t="shared" ref="K23:K32" si="2">SUM(C23:J23)</f>
        <v>0</v>
      </c>
    </row>
    <row r="24" spans="1:11" x14ac:dyDescent="0.45">
      <c r="A24" s="158" t="s">
        <v>557</v>
      </c>
      <c r="B24" s="356" t="s">
        <v>544</v>
      </c>
      <c r="C24" s="10"/>
      <c r="D24" s="10"/>
      <c r="E24" s="10"/>
      <c r="F24" s="10"/>
      <c r="G24" s="10"/>
      <c r="H24" s="10"/>
      <c r="I24" s="112"/>
      <c r="J24" s="113"/>
      <c r="K24" s="18">
        <f t="shared" si="2"/>
        <v>0</v>
      </c>
    </row>
    <row r="25" spans="1:11" x14ac:dyDescent="0.45">
      <c r="A25" s="158" t="s">
        <v>558</v>
      </c>
      <c r="B25" s="356" t="s">
        <v>545</v>
      </c>
      <c r="C25" s="10"/>
      <c r="D25" s="10"/>
      <c r="E25" s="10"/>
      <c r="F25" s="10"/>
      <c r="G25" s="10"/>
      <c r="H25" s="10"/>
      <c r="I25" s="112"/>
      <c r="J25" s="113"/>
      <c r="K25" s="18">
        <f t="shared" si="2"/>
        <v>0</v>
      </c>
    </row>
    <row r="26" spans="1:11" x14ac:dyDescent="0.45">
      <c r="A26" s="158" t="s">
        <v>559</v>
      </c>
      <c r="B26" s="356" t="s">
        <v>546</v>
      </c>
      <c r="C26" s="10"/>
      <c r="D26" s="10"/>
      <c r="E26" s="10"/>
      <c r="F26" s="10"/>
      <c r="G26" s="10"/>
      <c r="H26" s="10"/>
      <c r="I26" s="112"/>
      <c r="J26" s="113"/>
      <c r="K26" s="18">
        <f t="shared" si="2"/>
        <v>0</v>
      </c>
    </row>
    <row r="27" spans="1:11" x14ac:dyDescent="0.45">
      <c r="A27" s="158" t="s">
        <v>560</v>
      </c>
      <c r="B27" s="356" t="s">
        <v>547</v>
      </c>
      <c r="C27" s="10"/>
      <c r="D27" s="10"/>
      <c r="E27" s="10"/>
      <c r="F27" s="10"/>
      <c r="G27" s="10"/>
      <c r="H27" s="10"/>
      <c r="I27" s="112"/>
      <c r="J27" s="113"/>
      <c r="K27" s="18">
        <f t="shared" si="2"/>
        <v>0</v>
      </c>
    </row>
    <row r="28" spans="1:11" x14ac:dyDescent="0.45">
      <c r="A28" s="158" t="s">
        <v>554</v>
      </c>
      <c r="B28" s="356" t="s">
        <v>548</v>
      </c>
      <c r="C28" s="10"/>
      <c r="D28" s="10"/>
      <c r="E28" s="10"/>
      <c r="F28" s="10"/>
      <c r="G28" s="10"/>
      <c r="H28" s="10"/>
      <c r="I28" s="112"/>
      <c r="J28" s="113"/>
      <c r="K28" s="18">
        <f t="shared" si="2"/>
        <v>0</v>
      </c>
    </row>
    <row r="29" spans="1:11" x14ac:dyDescent="0.45">
      <c r="A29" s="158" t="s">
        <v>561</v>
      </c>
      <c r="B29" s="356" t="s">
        <v>549</v>
      </c>
      <c r="C29" s="10"/>
      <c r="D29" s="10"/>
      <c r="E29" s="10"/>
      <c r="F29" s="10"/>
      <c r="G29" s="10"/>
      <c r="H29" s="10"/>
      <c r="I29" s="112"/>
      <c r="J29" s="113"/>
      <c r="K29" s="18">
        <f t="shared" si="2"/>
        <v>0</v>
      </c>
    </row>
    <row r="30" spans="1:11" x14ac:dyDescent="0.45">
      <c r="A30" s="158" t="s">
        <v>562</v>
      </c>
      <c r="B30" s="356" t="s">
        <v>550</v>
      </c>
      <c r="C30" s="10"/>
      <c r="D30" s="10"/>
      <c r="E30" s="10"/>
      <c r="F30" s="10"/>
      <c r="G30" s="10"/>
      <c r="H30" s="10"/>
      <c r="I30" s="112"/>
      <c r="J30" s="113"/>
      <c r="K30" s="18">
        <f t="shared" si="2"/>
        <v>0</v>
      </c>
    </row>
    <row r="31" spans="1:11" ht="12.75" customHeight="1" x14ac:dyDescent="0.45">
      <c r="A31" s="158" t="s">
        <v>563</v>
      </c>
      <c r="B31" s="356" t="s">
        <v>551</v>
      </c>
      <c r="C31" s="10">
        <v>0</v>
      </c>
      <c r="D31" s="10">
        <v>0</v>
      </c>
      <c r="E31" s="10">
        <v>723</v>
      </c>
      <c r="F31" s="10">
        <v>0</v>
      </c>
      <c r="G31" s="10">
        <v>0</v>
      </c>
      <c r="H31" s="10">
        <v>0</v>
      </c>
      <c r="I31" s="112">
        <v>38</v>
      </c>
      <c r="J31" s="113">
        <v>26</v>
      </c>
      <c r="K31" s="18">
        <f t="shared" si="2"/>
        <v>787</v>
      </c>
    </row>
    <row r="32" spans="1:11" x14ac:dyDescent="0.45">
      <c r="A32" s="158" t="s">
        <v>553</v>
      </c>
      <c r="B32" s="356" t="s">
        <v>552</v>
      </c>
      <c r="C32" s="10"/>
      <c r="D32" s="10"/>
      <c r="E32" s="10"/>
      <c r="F32" s="10"/>
      <c r="G32" s="10"/>
      <c r="H32" s="10"/>
      <c r="I32" s="112"/>
      <c r="J32" s="113"/>
      <c r="K32" s="18">
        <f t="shared" si="2"/>
        <v>0</v>
      </c>
    </row>
    <row r="33" spans="1:11" x14ac:dyDescent="0.45">
      <c r="A33" s="357" t="s">
        <v>93</v>
      </c>
      <c r="B33" s="358" t="s">
        <v>94</v>
      </c>
      <c r="C33" s="13">
        <f>SUM(C22:C32)</f>
        <v>0</v>
      </c>
      <c r="D33" s="13">
        <f t="shared" ref="D33:J33" si="3">SUM(D22:D32)</f>
        <v>0</v>
      </c>
      <c r="E33" s="13">
        <f t="shared" si="3"/>
        <v>723</v>
      </c>
      <c r="F33" s="13">
        <f t="shared" si="3"/>
        <v>0</v>
      </c>
      <c r="G33" s="13">
        <f t="shared" si="3"/>
        <v>0</v>
      </c>
      <c r="H33" s="13">
        <f t="shared" si="3"/>
        <v>0</v>
      </c>
      <c r="I33" s="13">
        <f t="shared" si="3"/>
        <v>38</v>
      </c>
      <c r="J33" s="13">
        <f t="shared" si="3"/>
        <v>26</v>
      </c>
      <c r="K33" s="18">
        <f>SUM(K22:K32)</f>
        <v>787</v>
      </c>
    </row>
    <row r="34" spans="1:11" x14ac:dyDescent="0.45">
      <c r="A34" s="366" t="s">
        <v>679</v>
      </c>
      <c r="B34" s="367" t="s">
        <v>94</v>
      </c>
      <c r="C34" s="96">
        <v>0</v>
      </c>
      <c r="D34" s="96">
        <v>0</v>
      </c>
      <c r="E34" s="96">
        <v>601</v>
      </c>
      <c r="F34" s="96">
        <v>0</v>
      </c>
      <c r="G34" s="96">
        <v>0</v>
      </c>
      <c r="H34" s="96">
        <v>0</v>
      </c>
      <c r="I34" s="96">
        <v>25</v>
      </c>
      <c r="J34" s="96">
        <v>18</v>
      </c>
      <c r="K34" s="20">
        <f t="shared" ref="K34:K35" si="4">SUM(C34:J34)</f>
        <v>644</v>
      </c>
    </row>
    <row r="35" spans="1:11" x14ac:dyDescent="0.45">
      <c r="A35" s="366" t="s">
        <v>680</v>
      </c>
      <c r="B35" s="367" t="s">
        <v>94</v>
      </c>
      <c r="C35" s="96">
        <v>0</v>
      </c>
      <c r="D35" s="96">
        <v>0</v>
      </c>
      <c r="E35" s="96">
        <v>157</v>
      </c>
      <c r="F35" s="96">
        <v>0</v>
      </c>
      <c r="G35" s="96">
        <v>0</v>
      </c>
      <c r="H35" s="96">
        <v>0</v>
      </c>
      <c r="I35" s="96">
        <v>12</v>
      </c>
      <c r="J35" s="96">
        <v>9</v>
      </c>
      <c r="K35" s="20">
        <f t="shared" si="4"/>
        <v>178</v>
      </c>
    </row>
    <row r="36" spans="1:11" x14ac:dyDescent="0.45">
      <c r="A36" s="160" t="s">
        <v>626</v>
      </c>
      <c r="B36" s="359"/>
      <c r="C36" s="496"/>
      <c r="D36" s="497"/>
      <c r="E36" s="497"/>
      <c r="F36" s="497"/>
      <c r="G36" s="497"/>
      <c r="H36" s="497"/>
      <c r="I36" s="497"/>
      <c r="J36" s="497"/>
      <c r="K36" s="498"/>
    </row>
    <row r="37" spans="1:11" x14ac:dyDescent="0.45">
      <c r="A37" s="354" t="s">
        <v>541</v>
      </c>
      <c r="B37" s="355" t="s">
        <v>540</v>
      </c>
      <c r="C37" s="493"/>
      <c r="D37" s="494"/>
      <c r="E37" s="494"/>
      <c r="F37" s="494"/>
      <c r="G37" s="494"/>
      <c r="H37" s="494"/>
      <c r="I37" s="494"/>
      <c r="J37" s="494"/>
      <c r="K37" s="495"/>
    </row>
    <row r="38" spans="1:11" x14ac:dyDescent="0.45">
      <c r="A38" s="158" t="s">
        <v>555</v>
      </c>
      <c r="B38" s="356" t="s">
        <v>542</v>
      </c>
      <c r="C38" s="10"/>
      <c r="D38" s="10"/>
      <c r="E38" s="10"/>
      <c r="F38" s="10"/>
      <c r="G38" s="10"/>
      <c r="H38" s="10"/>
      <c r="I38" s="112"/>
      <c r="J38" s="113"/>
      <c r="K38" s="18">
        <f>SUM(C38:J38)</f>
        <v>0</v>
      </c>
    </row>
    <row r="39" spans="1:11" x14ac:dyDescent="0.45">
      <c r="A39" s="158" t="s">
        <v>556</v>
      </c>
      <c r="B39" s="356" t="s">
        <v>543</v>
      </c>
      <c r="C39" s="10">
        <v>256</v>
      </c>
      <c r="D39" s="10">
        <v>24</v>
      </c>
      <c r="E39" s="10">
        <v>0</v>
      </c>
      <c r="F39" s="10">
        <v>0</v>
      </c>
      <c r="G39" s="10">
        <v>299</v>
      </c>
      <c r="H39" s="10">
        <v>159</v>
      </c>
      <c r="I39" s="112">
        <v>11</v>
      </c>
      <c r="J39" s="113">
        <v>6</v>
      </c>
      <c r="K39" s="18">
        <f t="shared" ref="K39:K48" si="5">SUM(C39:J39)</f>
        <v>755</v>
      </c>
    </row>
    <row r="40" spans="1:11" x14ac:dyDescent="0.45">
      <c r="A40" s="158" t="s">
        <v>557</v>
      </c>
      <c r="B40" s="356" t="s">
        <v>544</v>
      </c>
      <c r="C40" s="10">
        <v>2751</v>
      </c>
      <c r="D40" s="10">
        <v>326</v>
      </c>
      <c r="E40" s="10">
        <v>0</v>
      </c>
      <c r="F40" s="10">
        <v>0</v>
      </c>
      <c r="G40" s="10">
        <v>764</v>
      </c>
      <c r="H40" s="10">
        <v>89</v>
      </c>
      <c r="I40" s="112">
        <v>457</v>
      </c>
      <c r="J40" s="113">
        <v>80</v>
      </c>
      <c r="K40" s="18">
        <f t="shared" si="5"/>
        <v>4467</v>
      </c>
    </row>
    <row r="41" spans="1:11" x14ac:dyDescent="0.45">
      <c r="A41" s="158" t="s">
        <v>558</v>
      </c>
      <c r="B41" s="356" t="s">
        <v>545</v>
      </c>
      <c r="C41" s="10">
        <v>529</v>
      </c>
      <c r="D41" s="10">
        <v>52</v>
      </c>
      <c r="E41" s="10">
        <v>1</v>
      </c>
      <c r="F41" s="10">
        <v>1</v>
      </c>
      <c r="G41" s="10">
        <v>271</v>
      </c>
      <c r="H41" s="10">
        <v>34</v>
      </c>
      <c r="I41" s="112">
        <v>35</v>
      </c>
      <c r="J41" s="113">
        <v>8</v>
      </c>
      <c r="K41" s="18">
        <f t="shared" si="5"/>
        <v>931</v>
      </c>
    </row>
    <row r="42" spans="1:11" x14ac:dyDescent="0.45">
      <c r="A42" s="158" t="s">
        <v>559</v>
      </c>
      <c r="B42" s="356" t="s">
        <v>546</v>
      </c>
      <c r="C42" s="10">
        <v>0</v>
      </c>
      <c r="D42" s="10">
        <v>0</v>
      </c>
      <c r="E42" s="10">
        <v>0</v>
      </c>
      <c r="F42" s="10">
        <v>0</v>
      </c>
      <c r="G42" s="10">
        <v>130</v>
      </c>
      <c r="H42" s="10">
        <v>84</v>
      </c>
      <c r="I42" s="112">
        <v>0</v>
      </c>
      <c r="J42" s="113">
        <v>0</v>
      </c>
      <c r="K42" s="18">
        <f t="shared" si="5"/>
        <v>214</v>
      </c>
    </row>
    <row r="43" spans="1:11" x14ac:dyDescent="0.45">
      <c r="A43" s="158" t="s">
        <v>560</v>
      </c>
      <c r="B43" s="356" t="s">
        <v>547</v>
      </c>
      <c r="C43" s="10"/>
      <c r="D43" s="10"/>
      <c r="E43" s="10"/>
      <c r="F43" s="10"/>
      <c r="G43" s="10"/>
      <c r="H43" s="10"/>
      <c r="I43" s="112"/>
      <c r="J43" s="113"/>
      <c r="K43" s="18">
        <f t="shared" si="5"/>
        <v>0</v>
      </c>
    </row>
    <row r="44" spans="1:11" x14ac:dyDescent="0.45">
      <c r="A44" s="158" t="s">
        <v>554</v>
      </c>
      <c r="B44" s="356" t="s">
        <v>548</v>
      </c>
      <c r="C44" s="10"/>
      <c r="D44" s="10"/>
      <c r="E44" s="10"/>
      <c r="F44" s="10"/>
      <c r="G44" s="10"/>
      <c r="H44" s="10"/>
      <c r="I44" s="112"/>
      <c r="J44" s="113"/>
      <c r="K44" s="18">
        <f t="shared" si="5"/>
        <v>0</v>
      </c>
    </row>
    <row r="45" spans="1:11" x14ac:dyDescent="0.45">
      <c r="A45" s="158" t="s">
        <v>561</v>
      </c>
      <c r="B45" s="356" t="s">
        <v>549</v>
      </c>
      <c r="C45" s="10"/>
      <c r="D45" s="10"/>
      <c r="E45" s="10"/>
      <c r="F45" s="10"/>
      <c r="G45" s="10"/>
      <c r="H45" s="10"/>
      <c r="I45" s="112"/>
      <c r="J45" s="113"/>
      <c r="K45" s="18">
        <f t="shared" si="5"/>
        <v>0</v>
      </c>
    </row>
    <row r="46" spans="1:11" x14ac:dyDescent="0.45">
      <c r="A46" s="158" t="s">
        <v>562</v>
      </c>
      <c r="B46" s="356" t="s">
        <v>550</v>
      </c>
      <c r="C46" s="10"/>
      <c r="D46" s="10"/>
      <c r="E46" s="10"/>
      <c r="F46" s="10"/>
      <c r="G46" s="10"/>
      <c r="H46" s="10"/>
      <c r="I46" s="112"/>
      <c r="J46" s="113"/>
      <c r="K46" s="18">
        <f t="shared" si="5"/>
        <v>0</v>
      </c>
    </row>
    <row r="47" spans="1:11" x14ac:dyDescent="0.45">
      <c r="A47" s="158" t="s">
        <v>563</v>
      </c>
      <c r="B47" s="356" t="s">
        <v>551</v>
      </c>
      <c r="C47" s="10"/>
      <c r="D47" s="10"/>
      <c r="E47" s="10"/>
      <c r="F47" s="10"/>
      <c r="G47" s="10"/>
      <c r="H47" s="10"/>
      <c r="I47" s="112"/>
      <c r="J47" s="113"/>
      <c r="K47" s="18">
        <f t="shared" si="5"/>
        <v>0</v>
      </c>
    </row>
    <row r="48" spans="1:11" x14ac:dyDescent="0.45">
      <c r="A48" s="158" t="s">
        <v>553</v>
      </c>
      <c r="B48" s="356" t="s">
        <v>552</v>
      </c>
      <c r="C48" s="10"/>
      <c r="D48" s="10"/>
      <c r="E48" s="10"/>
      <c r="F48" s="10"/>
      <c r="G48" s="10"/>
      <c r="H48" s="10"/>
      <c r="I48" s="112"/>
      <c r="J48" s="113"/>
      <c r="K48" s="18">
        <f t="shared" si="5"/>
        <v>0</v>
      </c>
    </row>
    <row r="49" spans="1:11" x14ac:dyDescent="0.45">
      <c r="A49" s="357" t="s">
        <v>93</v>
      </c>
      <c r="B49" s="358" t="s">
        <v>94</v>
      </c>
      <c r="C49" s="13">
        <f>SUM(C38:C48)</f>
        <v>3536</v>
      </c>
      <c r="D49" s="13">
        <f t="shared" ref="D49:J49" si="6">SUM(D38:D48)</f>
        <v>402</v>
      </c>
      <c r="E49" s="13">
        <f t="shared" si="6"/>
        <v>1</v>
      </c>
      <c r="F49" s="13">
        <f t="shared" si="6"/>
        <v>1</v>
      </c>
      <c r="G49" s="13">
        <f t="shared" si="6"/>
        <v>1464</v>
      </c>
      <c r="H49" s="13">
        <f t="shared" si="6"/>
        <v>366</v>
      </c>
      <c r="I49" s="13">
        <f t="shared" si="6"/>
        <v>503</v>
      </c>
      <c r="J49" s="13">
        <f t="shared" si="6"/>
        <v>94</v>
      </c>
      <c r="K49" s="18">
        <f>SUM(K38:K48)</f>
        <v>6367</v>
      </c>
    </row>
    <row r="50" spans="1:11" x14ac:dyDescent="0.45">
      <c r="A50" s="366" t="s">
        <v>681</v>
      </c>
      <c r="B50" s="367" t="s">
        <v>94</v>
      </c>
      <c r="C50" s="96">
        <v>2591</v>
      </c>
      <c r="D50" s="96">
        <v>252</v>
      </c>
      <c r="E50" s="96">
        <v>0</v>
      </c>
      <c r="F50" s="96">
        <v>1</v>
      </c>
      <c r="G50" s="96">
        <v>1142</v>
      </c>
      <c r="H50" s="96">
        <v>292</v>
      </c>
      <c r="I50" s="96">
        <v>309</v>
      </c>
      <c r="J50" s="96">
        <v>52</v>
      </c>
      <c r="K50" s="20">
        <f t="shared" ref="K50:K51" si="7">SUM(C50:J50)</f>
        <v>4639</v>
      </c>
    </row>
    <row r="51" spans="1:11" x14ac:dyDescent="0.45">
      <c r="A51" s="366" t="s">
        <v>682</v>
      </c>
      <c r="B51" s="367" t="s">
        <v>94</v>
      </c>
      <c r="C51" s="96">
        <v>537</v>
      </c>
      <c r="D51" s="96">
        <v>22</v>
      </c>
      <c r="E51" s="96">
        <v>0</v>
      </c>
      <c r="F51" s="96">
        <v>0</v>
      </c>
      <c r="G51" s="96">
        <v>247</v>
      </c>
      <c r="H51" s="96">
        <v>26</v>
      </c>
      <c r="I51" s="96">
        <v>83</v>
      </c>
      <c r="J51" s="96">
        <v>11</v>
      </c>
      <c r="K51" s="20">
        <f t="shared" si="7"/>
        <v>926</v>
      </c>
    </row>
    <row r="52" spans="1:11" x14ac:dyDescent="0.45">
      <c r="A52" s="160" t="s">
        <v>627</v>
      </c>
      <c r="B52" s="359"/>
      <c r="C52" s="496"/>
      <c r="D52" s="497"/>
      <c r="E52" s="497"/>
      <c r="F52" s="497"/>
      <c r="G52" s="497"/>
      <c r="H52" s="497"/>
      <c r="I52" s="497"/>
      <c r="J52" s="497"/>
      <c r="K52" s="498"/>
    </row>
    <row r="53" spans="1:11" x14ac:dyDescent="0.45">
      <c r="A53" s="354" t="s">
        <v>541</v>
      </c>
      <c r="B53" s="355" t="s">
        <v>540</v>
      </c>
      <c r="C53" s="493"/>
      <c r="D53" s="494"/>
      <c r="E53" s="494"/>
      <c r="F53" s="494"/>
      <c r="G53" s="494"/>
      <c r="H53" s="494"/>
      <c r="I53" s="494"/>
      <c r="J53" s="494"/>
      <c r="K53" s="495"/>
    </row>
    <row r="54" spans="1:11" x14ac:dyDescent="0.45">
      <c r="A54" s="158" t="s">
        <v>555</v>
      </c>
      <c r="B54" s="356" t="s">
        <v>542</v>
      </c>
      <c r="C54" s="10"/>
      <c r="D54" s="10"/>
      <c r="E54" s="10"/>
      <c r="F54" s="10"/>
      <c r="G54" s="10"/>
      <c r="H54" s="10"/>
      <c r="I54" s="112"/>
      <c r="J54" s="113"/>
      <c r="K54" s="18">
        <f>SUM(C54:J54)</f>
        <v>0</v>
      </c>
    </row>
    <row r="55" spans="1:11" x14ac:dyDescent="0.45">
      <c r="A55" s="158" t="s">
        <v>556</v>
      </c>
      <c r="B55" s="356" t="s">
        <v>543</v>
      </c>
      <c r="C55" s="10"/>
      <c r="D55" s="10"/>
      <c r="E55" s="10"/>
      <c r="F55" s="10"/>
      <c r="G55" s="10"/>
      <c r="H55" s="10"/>
      <c r="I55" s="112"/>
      <c r="J55" s="113"/>
      <c r="K55" s="18">
        <f t="shared" ref="K55:K64" si="8">SUM(C55:J55)</f>
        <v>0</v>
      </c>
    </row>
    <row r="56" spans="1:11" x14ac:dyDescent="0.45">
      <c r="A56" s="158" t="s">
        <v>557</v>
      </c>
      <c r="B56" s="356" t="s">
        <v>544</v>
      </c>
      <c r="C56" s="10"/>
      <c r="D56" s="10"/>
      <c r="E56" s="10"/>
      <c r="F56" s="10"/>
      <c r="G56" s="10"/>
      <c r="H56" s="10"/>
      <c r="I56" s="112"/>
      <c r="J56" s="113"/>
      <c r="K56" s="18">
        <f t="shared" si="8"/>
        <v>0</v>
      </c>
    </row>
    <row r="57" spans="1:11" x14ac:dyDescent="0.45">
      <c r="A57" s="158" t="s">
        <v>558</v>
      </c>
      <c r="B57" s="356" t="s">
        <v>545</v>
      </c>
      <c r="C57" s="10"/>
      <c r="D57" s="10"/>
      <c r="E57" s="10"/>
      <c r="F57" s="10"/>
      <c r="G57" s="10"/>
      <c r="H57" s="10"/>
      <c r="I57" s="112"/>
      <c r="J57" s="113"/>
      <c r="K57" s="18">
        <f t="shared" si="8"/>
        <v>0</v>
      </c>
    </row>
    <row r="58" spans="1:11" x14ac:dyDescent="0.45">
      <c r="A58" s="158" t="s">
        <v>559</v>
      </c>
      <c r="B58" s="356" t="s">
        <v>546</v>
      </c>
      <c r="C58" s="10">
        <v>0</v>
      </c>
      <c r="D58" s="10">
        <v>528</v>
      </c>
      <c r="E58" s="10">
        <v>2237</v>
      </c>
      <c r="F58" s="10">
        <v>0</v>
      </c>
      <c r="G58" s="10">
        <v>0</v>
      </c>
      <c r="H58" s="10">
        <v>183</v>
      </c>
      <c r="I58" s="112">
        <v>121</v>
      </c>
      <c r="J58" s="113">
        <v>49</v>
      </c>
      <c r="K58" s="18">
        <f t="shared" si="8"/>
        <v>3118</v>
      </c>
    </row>
    <row r="59" spans="1:11" x14ac:dyDescent="0.45">
      <c r="A59" s="158" t="s">
        <v>560</v>
      </c>
      <c r="B59" s="356" t="s">
        <v>547</v>
      </c>
      <c r="C59" s="10"/>
      <c r="D59" s="10"/>
      <c r="E59" s="10"/>
      <c r="F59" s="10"/>
      <c r="G59" s="10"/>
      <c r="H59" s="10"/>
      <c r="I59" s="112"/>
      <c r="J59" s="113"/>
      <c r="K59" s="18">
        <f t="shared" si="8"/>
        <v>0</v>
      </c>
    </row>
    <row r="60" spans="1:11" x14ac:dyDescent="0.45">
      <c r="A60" s="158" t="s">
        <v>554</v>
      </c>
      <c r="B60" s="356" t="s">
        <v>548</v>
      </c>
      <c r="C60" s="10"/>
      <c r="D60" s="10"/>
      <c r="E60" s="10"/>
      <c r="F60" s="10"/>
      <c r="G60" s="10"/>
      <c r="H60" s="10"/>
      <c r="I60" s="112"/>
      <c r="J60" s="113"/>
      <c r="K60" s="18">
        <f t="shared" si="8"/>
        <v>0</v>
      </c>
    </row>
    <row r="61" spans="1:11" x14ac:dyDescent="0.45">
      <c r="A61" s="158" t="s">
        <v>561</v>
      </c>
      <c r="B61" s="356" t="s">
        <v>549</v>
      </c>
      <c r="C61" s="10"/>
      <c r="D61" s="10"/>
      <c r="E61" s="10"/>
      <c r="F61" s="10"/>
      <c r="G61" s="10"/>
      <c r="H61" s="10"/>
      <c r="I61" s="112"/>
      <c r="J61" s="113"/>
      <c r="K61" s="18">
        <f t="shared" si="8"/>
        <v>0</v>
      </c>
    </row>
    <row r="62" spans="1:11" x14ac:dyDescent="0.45">
      <c r="A62" s="158" t="s">
        <v>562</v>
      </c>
      <c r="B62" s="356" t="s">
        <v>550</v>
      </c>
      <c r="C62" s="10"/>
      <c r="D62" s="10"/>
      <c r="E62" s="10"/>
      <c r="F62" s="10"/>
      <c r="G62" s="10"/>
      <c r="H62" s="10"/>
      <c r="I62" s="112"/>
      <c r="J62" s="113"/>
      <c r="K62" s="18">
        <f t="shared" si="8"/>
        <v>0</v>
      </c>
    </row>
    <row r="63" spans="1:11" x14ac:dyDescent="0.45">
      <c r="A63" s="158" t="s">
        <v>563</v>
      </c>
      <c r="B63" s="356" t="s">
        <v>551</v>
      </c>
      <c r="C63" s="10"/>
      <c r="D63" s="10"/>
      <c r="E63" s="10"/>
      <c r="F63" s="10"/>
      <c r="G63" s="10"/>
      <c r="H63" s="10"/>
      <c r="I63" s="112"/>
      <c r="J63" s="113"/>
      <c r="K63" s="18">
        <f t="shared" si="8"/>
        <v>0</v>
      </c>
    </row>
    <row r="64" spans="1:11" x14ac:dyDescent="0.45">
      <c r="A64" s="158" t="s">
        <v>553</v>
      </c>
      <c r="B64" s="356" t="s">
        <v>552</v>
      </c>
      <c r="C64" s="10"/>
      <c r="D64" s="10"/>
      <c r="E64" s="10"/>
      <c r="F64" s="10"/>
      <c r="G64" s="10"/>
      <c r="H64" s="10"/>
      <c r="I64" s="112"/>
      <c r="J64" s="113"/>
      <c r="K64" s="18">
        <f t="shared" si="8"/>
        <v>0</v>
      </c>
    </row>
    <row r="65" spans="1:11" x14ac:dyDescent="0.45">
      <c r="A65" s="357" t="s">
        <v>93</v>
      </c>
      <c r="B65" s="358" t="s">
        <v>94</v>
      </c>
      <c r="C65" s="13">
        <f>SUM(C54:C64)</f>
        <v>0</v>
      </c>
      <c r="D65" s="13">
        <f t="shared" ref="D65:J65" si="9">SUM(D54:D64)</f>
        <v>528</v>
      </c>
      <c r="E65" s="13">
        <f t="shared" si="9"/>
        <v>2237</v>
      </c>
      <c r="F65" s="13">
        <f t="shared" si="9"/>
        <v>0</v>
      </c>
      <c r="G65" s="13">
        <f t="shared" si="9"/>
        <v>0</v>
      </c>
      <c r="H65" s="13">
        <f t="shared" si="9"/>
        <v>183</v>
      </c>
      <c r="I65" s="13">
        <f t="shared" si="9"/>
        <v>121</v>
      </c>
      <c r="J65" s="13">
        <f t="shared" si="9"/>
        <v>49</v>
      </c>
      <c r="K65" s="18">
        <f>SUM(K54:K64)</f>
        <v>3118</v>
      </c>
    </row>
    <row r="66" spans="1:11" x14ac:dyDescent="0.45">
      <c r="A66" s="366" t="s">
        <v>683</v>
      </c>
      <c r="B66" s="367" t="s">
        <v>94</v>
      </c>
      <c r="C66" s="96">
        <v>0</v>
      </c>
      <c r="D66" s="96">
        <v>326</v>
      </c>
      <c r="E66" s="96">
        <v>1133</v>
      </c>
      <c r="F66" s="96">
        <v>0</v>
      </c>
      <c r="G66" s="96">
        <v>0</v>
      </c>
      <c r="H66" s="96">
        <v>124</v>
      </c>
      <c r="I66" s="96">
        <v>62</v>
      </c>
      <c r="J66" s="96">
        <v>21</v>
      </c>
      <c r="K66" s="20">
        <f t="shared" ref="K66:K67" si="10">SUM(C66:J66)</f>
        <v>1666</v>
      </c>
    </row>
    <row r="67" spans="1:11" x14ac:dyDescent="0.45">
      <c r="A67" s="366" t="s">
        <v>684</v>
      </c>
      <c r="B67" s="367" t="s">
        <v>94</v>
      </c>
      <c r="C67" s="96">
        <v>0</v>
      </c>
      <c r="D67" s="96">
        <v>14</v>
      </c>
      <c r="E67" s="96">
        <v>49</v>
      </c>
      <c r="F67" s="96">
        <v>0</v>
      </c>
      <c r="G67" s="96">
        <v>0</v>
      </c>
      <c r="H67" s="96">
        <v>6</v>
      </c>
      <c r="I67" s="96">
        <v>4</v>
      </c>
      <c r="J67" s="96">
        <v>5</v>
      </c>
      <c r="K67" s="20">
        <f t="shared" si="10"/>
        <v>78</v>
      </c>
    </row>
    <row r="68" spans="1:11" x14ac:dyDescent="0.45">
      <c r="A68" s="160" t="s">
        <v>628</v>
      </c>
      <c r="B68" s="359"/>
      <c r="C68" s="496"/>
      <c r="D68" s="497"/>
      <c r="E68" s="497"/>
      <c r="F68" s="497"/>
      <c r="G68" s="497"/>
      <c r="H68" s="497"/>
      <c r="I68" s="497"/>
      <c r="J68" s="497"/>
      <c r="K68" s="498"/>
    </row>
    <row r="69" spans="1:11" x14ac:dyDescent="0.45">
      <c r="A69" s="354" t="s">
        <v>541</v>
      </c>
      <c r="B69" s="355" t="s">
        <v>540</v>
      </c>
      <c r="C69" s="493"/>
      <c r="D69" s="494"/>
      <c r="E69" s="494"/>
      <c r="F69" s="494"/>
      <c r="G69" s="494"/>
      <c r="H69" s="494"/>
      <c r="I69" s="494"/>
      <c r="J69" s="494"/>
      <c r="K69" s="495"/>
    </row>
    <row r="70" spans="1:11" x14ac:dyDescent="0.45">
      <c r="A70" s="158" t="s">
        <v>555</v>
      </c>
      <c r="B70" s="356" t="s">
        <v>542</v>
      </c>
      <c r="C70" s="10"/>
      <c r="D70" s="10"/>
      <c r="E70" s="10"/>
      <c r="F70" s="10"/>
      <c r="G70" s="10"/>
      <c r="H70" s="10"/>
      <c r="I70" s="112"/>
      <c r="J70" s="113"/>
      <c r="K70" s="18">
        <f>SUM(C70:J70)</f>
        <v>0</v>
      </c>
    </row>
    <row r="71" spans="1:11" x14ac:dyDescent="0.45">
      <c r="A71" s="158" t="s">
        <v>556</v>
      </c>
      <c r="B71" s="356" t="s">
        <v>543</v>
      </c>
      <c r="C71" s="10"/>
      <c r="D71" s="10"/>
      <c r="E71" s="10"/>
      <c r="F71" s="10"/>
      <c r="G71" s="10"/>
      <c r="H71" s="10"/>
      <c r="I71" s="112"/>
      <c r="J71" s="113"/>
      <c r="K71" s="18">
        <f t="shared" ref="K71:K80" si="11">SUM(C71:J71)</f>
        <v>0</v>
      </c>
    </row>
    <row r="72" spans="1:11" x14ac:dyDescent="0.45">
      <c r="A72" s="158" t="s">
        <v>557</v>
      </c>
      <c r="B72" s="356" t="s">
        <v>544</v>
      </c>
      <c r="C72" s="10"/>
      <c r="D72" s="10"/>
      <c r="E72" s="10"/>
      <c r="F72" s="10"/>
      <c r="G72" s="10"/>
      <c r="H72" s="10"/>
      <c r="I72" s="112"/>
      <c r="J72" s="113"/>
      <c r="K72" s="18">
        <f t="shared" si="11"/>
        <v>0</v>
      </c>
    </row>
    <row r="73" spans="1:11" x14ac:dyDescent="0.45">
      <c r="A73" s="158" t="s">
        <v>558</v>
      </c>
      <c r="B73" s="356" t="s">
        <v>545</v>
      </c>
      <c r="C73" s="10">
        <v>1721</v>
      </c>
      <c r="D73" s="10">
        <v>3</v>
      </c>
      <c r="E73" s="10">
        <v>0</v>
      </c>
      <c r="F73" s="10">
        <v>0</v>
      </c>
      <c r="G73" s="10">
        <v>924</v>
      </c>
      <c r="H73" s="10">
        <v>128</v>
      </c>
      <c r="I73" s="112">
        <v>151</v>
      </c>
      <c r="J73" s="113">
        <v>18</v>
      </c>
      <c r="K73" s="18">
        <f t="shared" si="11"/>
        <v>2945</v>
      </c>
    </row>
    <row r="74" spans="1:11" x14ac:dyDescent="0.45">
      <c r="A74" s="158" t="s">
        <v>559</v>
      </c>
      <c r="B74" s="356" t="s">
        <v>546</v>
      </c>
      <c r="C74" s="10"/>
      <c r="D74" s="10"/>
      <c r="E74" s="10"/>
      <c r="F74" s="10"/>
      <c r="G74" s="10"/>
      <c r="H74" s="10"/>
      <c r="I74" s="112"/>
      <c r="J74" s="113"/>
      <c r="K74" s="18">
        <f t="shared" si="11"/>
        <v>0</v>
      </c>
    </row>
    <row r="75" spans="1:11" x14ac:dyDescent="0.45">
      <c r="A75" s="158" t="s">
        <v>560</v>
      </c>
      <c r="B75" s="356" t="s">
        <v>547</v>
      </c>
      <c r="C75" s="10"/>
      <c r="D75" s="10"/>
      <c r="E75" s="10"/>
      <c r="F75" s="10"/>
      <c r="G75" s="10"/>
      <c r="H75" s="10"/>
      <c r="I75" s="112"/>
      <c r="J75" s="113"/>
      <c r="K75" s="18">
        <f t="shared" si="11"/>
        <v>0</v>
      </c>
    </row>
    <row r="76" spans="1:11" x14ac:dyDescent="0.45">
      <c r="A76" s="158" t="s">
        <v>554</v>
      </c>
      <c r="B76" s="356" t="s">
        <v>548</v>
      </c>
      <c r="C76" s="10"/>
      <c r="D76" s="10"/>
      <c r="E76" s="10"/>
      <c r="F76" s="10"/>
      <c r="G76" s="10"/>
      <c r="H76" s="10"/>
      <c r="I76" s="112"/>
      <c r="J76" s="113"/>
      <c r="K76" s="18">
        <f t="shared" si="11"/>
        <v>0</v>
      </c>
    </row>
    <row r="77" spans="1:11" x14ac:dyDescent="0.45">
      <c r="A77" s="158" t="s">
        <v>561</v>
      </c>
      <c r="B77" s="356" t="s">
        <v>549</v>
      </c>
      <c r="C77" s="10"/>
      <c r="D77" s="10"/>
      <c r="E77" s="10"/>
      <c r="F77" s="10"/>
      <c r="G77" s="10"/>
      <c r="H77" s="10"/>
      <c r="I77" s="112"/>
      <c r="J77" s="113"/>
      <c r="K77" s="18">
        <f t="shared" si="11"/>
        <v>0</v>
      </c>
    </row>
    <row r="78" spans="1:11" x14ac:dyDescent="0.45">
      <c r="A78" s="158" t="s">
        <v>562</v>
      </c>
      <c r="B78" s="356" t="s">
        <v>550</v>
      </c>
      <c r="C78" s="10"/>
      <c r="D78" s="10"/>
      <c r="E78" s="10"/>
      <c r="F78" s="10"/>
      <c r="G78" s="10"/>
      <c r="H78" s="10"/>
      <c r="I78" s="112"/>
      <c r="J78" s="113"/>
      <c r="K78" s="18">
        <f t="shared" si="11"/>
        <v>0</v>
      </c>
    </row>
    <row r="79" spans="1:11" x14ac:dyDescent="0.45">
      <c r="A79" s="158" t="s">
        <v>563</v>
      </c>
      <c r="B79" s="356" t="s">
        <v>551</v>
      </c>
      <c r="C79" s="10">
        <v>58</v>
      </c>
      <c r="D79" s="10">
        <v>1</v>
      </c>
      <c r="E79" s="10">
        <v>0</v>
      </c>
      <c r="F79" s="10">
        <v>0</v>
      </c>
      <c r="G79" s="10">
        <v>53</v>
      </c>
      <c r="H79" s="10">
        <v>135</v>
      </c>
      <c r="I79" s="112">
        <v>14</v>
      </c>
      <c r="J79" s="113">
        <v>2</v>
      </c>
      <c r="K79" s="18">
        <f t="shared" si="11"/>
        <v>263</v>
      </c>
    </row>
    <row r="80" spans="1:11" x14ac:dyDescent="0.45">
      <c r="A80" s="158" t="s">
        <v>553</v>
      </c>
      <c r="B80" s="356" t="s">
        <v>552</v>
      </c>
      <c r="C80" s="10"/>
      <c r="D80" s="10"/>
      <c r="E80" s="10"/>
      <c r="F80" s="10"/>
      <c r="G80" s="10"/>
      <c r="H80" s="10"/>
      <c r="I80" s="112"/>
      <c r="J80" s="113"/>
      <c r="K80" s="18">
        <f t="shared" si="11"/>
        <v>0</v>
      </c>
    </row>
    <row r="81" spans="1:11" x14ac:dyDescent="0.45">
      <c r="A81" s="357" t="s">
        <v>93</v>
      </c>
      <c r="B81" s="358" t="s">
        <v>94</v>
      </c>
      <c r="C81" s="13">
        <f>SUM(C70:C80)</f>
        <v>1779</v>
      </c>
      <c r="D81" s="13">
        <f t="shared" ref="D81:J81" si="12">SUM(D70:D80)</f>
        <v>4</v>
      </c>
      <c r="E81" s="13">
        <f t="shared" si="12"/>
        <v>0</v>
      </c>
      <c r="F81" s="13">
        <f t="shared" si="12"/>
        <v>0</v>
      </c>
      <c r="G81" s="13">
        <f t="shared" si="12"/>
        <v>977</v>
      </c>
      <c r="H81" s="13">
        <f t="shared" si="12"/>
        <v>263</v>
      </c>
      <c r="I81" s="13">
        <f t="shared" si="12"/>
        <v>165</v>
      </c>
      <c r="J81" s="13">
        <f t="shared" si="12"/>
        <v>20</v>
      </c>
      <c r="K81" s="18">
        <f>SUM(K70:K80)</f>
        <v>3208</v>
      </c>
    </row>
    <row r="82" spans="1:11" x14ac:dyDescent="0.45">
      <c r="A82" s="366" t="s">
        <v>685</v>
      </c>
      <c r="B82" s="367" t="s">
        <v>94</v>
      </c>
      <c r="C82" s="96">
        <v>1116</v>
      </c>
      <c r="D82" s="96">
        <v>3</v>
      </c>
      <c r="E82" s="96">
        <v>0</v>
      </c>
      <c r="F82" s="96">
        <v>0</v>
      </c>
      <c r="G82" s="96">
        <v>635</v>
      </c>
      <c r="H82" s="96">
        <v>244</v>
      </c>
      <c r="I82" s="96">
        <v>84</v>
      </c>
      <c r="J82" s="96">
        <v>12</v>
      </c>
      <c r="K82" s="20">
        <f t="shared" ref="K82:K83" si="13">SUM(C82:J82)</f>
        <v>2094</v>
      </c>
    </row>
    <row r="83" spans="1:11" x14ac:dyDescent="0.45">
      <c r="A83" s="366" t="s">
        <v>686</v>
      </c>
      <c r="B83" s="367" t="s">
        <v>94</v>
      </c>
      <c r="C83" s="96">
        <v>223</v>
      </c>
      <c r="D83" s="96">
        <v>1</v>
      </c>
      <c r="E83" s="96">
        <v>0</v>
      </c>
      <c r="F83" s="96">
        <v>0</v>
      </c>
      <c r="G83" s="96">
        <v>196</v>
      </c>
      <c r="H83" s="96">
        <v>17</v>
      </c>
      <c r="I83" s="96">
        <v>21</v>
      </c>
      <c r="J83" s="96">
        <v>4</v>
      </c>
      <c r="K83" s="20">
        <f t="shared" si="13"/>
        <v>462</v>
      </c>
    </row>
    <row r="84" spans="1:11" x14ac:dyDescent="0.45">
      <c r="A84" s="160" t="s">
        <v>629</v>
      </c>
      <c r="B84" s="359"/>
      <c r="C84" s="496"/>
      <c r="D84" s="497"/>
      <c r="E84" s="497"/>
      <c r="F84" s="497"/>
      <c r="G84" s="497"/>
      <c r="H84" s="497"/>
      <c r="I84" s="497"/>
      <c r="J84" s="497"/>
      <c r="K84" s="498"/>
    </row>
    <row r="85" spans="1:11" x14ac:dyDescent="0.45">
      <c r="A85" s="354" t="s">
        <v>541</v>
      </c>
      <c r="B85" s="355" t="s">
        <v>540</v>
      </c>
      <c r="C85" s="493"/>
      <c r="D85" s="494"/>
      <c r="E85" s="494"/>
      <c r="F85" s="494"/>
      <c r="G85" s="494"/>
      <c r="H85" s="494"/>
      <c r="I85" s="494"/>
      <c r="J85" s="494"/>
      <c r="K85" s="495"/>
    </row>
    <row r="86" spans="1:11" x14ac:dyDescent="0.45">
      <c r="A86" s="158" t="s">
        <v>555</v>
      </c>
      <c r="B86" s="356" t="s">
        <v>542</v>
      </c>
      <c r="C86" s="10"/>
      <c r="D86" s="10"/>
      <c r="E86" s="10"/>
      <c r="F86" s="10"/>
      <c r="G86" s="10"/>
      <c r="H86" s="10"/>
      <c r="I86" s="112"/>
      <c r="J86" s="113"/>
      <c r="K86" s="18">
        <f>SUM(C86:J86)</f>
        <v>0</v>
      </c>
    </row>
    <row r="87" spans="1:11" x14ac:dyDescent="0.45">
      <c r="A87" s="158" t="s">
        <v>556</v>
      </c>
      <c r="B87" s="356" t="s">
        <v>543</v>
      </c>
      <c r="C87" s="10">
        <v>270</v>
      </c>
      <c r="D87" s="10">
        <v>0</v>
      </c>
      <c r="E87" s="10">
        <v>0</v>
      </c>
      <c r="F87" s="10">
        <v>0</v>
      </c>
      <c r="G87" s="10">
        <v>82</v>
      </c>
      <c r="H87" s="10">
        <v>0</v>
      </c>
      <c r="I87" s="112">
        <v>0</v>
      </c>
      <c r="J87" s="113">
        <v>0</v>
      </c>
      <c r="K87" s="18">
        <f t="shared" ref="K87:K96" si="14">SUM(C87:J87)</f>
        <v>352</v>
      </c>
    </row>
    <row r="88" spans="1:11" x14ac:dyDescent="0.45">
      <c r="A88" s="158" t="s">
        <v>557</v>
      </c>
      <c r="B88" s="356" t="s">
        <v>544</v>
      </c>
      <c r="C88" s="10"/>
      <c r="D88" s="10"/>
      <c r="E88" s="10"/>
      <c r="F88" s="10"/>
      <c r="G88" s="10"/>
      <c r="H88" s="10"/>
      <c r="I88" s="112"/>
      <c r="J88" s="113"/>
      <c r="K88" s="18">
        <f t="shared" si="14"/>
        <v>0</v>
      </c>
    </row>
    <row r="89" spans="1:11" x14ac:dyDescent="0.45">
      <c r="A89" s="158" t="s">
        <v>558</v>
      </c>
      <c r="B89" s="356" t="s">
        <v>545</v>
      </c>
      <c r="C89" s="10">
        <v>0</v>
      </c>
      <c r="D89" s="10">
        <v>0</v>
      </c>
      <c r="E89" s="10">
        <v>0</v>
      </c>
      <c r="F89" s="10">
        <v>0</v>
      </c>
      <c r="G89" s="10">
        <v>19</v>
      </c>
      <c r="H89" s="10">
        <v>0</v>
      </c>
      <c r="I89" s="112">
        <v>23</v>
      </c>
      <c r="J89" s="113">
        <v>3</v>
      </c>
      <c r="K89" s="18">
        <f t="shared" si="14"/>
        <v>45</v>
      </c>
    </row>
    <row r="90" spans="1:11" x14ac:dyDescent="0.45">
      <c r="A90" s="158" t="s">
        <v>559</v>
      </c>
      <c r="B90" s="356" t="s">
        <v>546</v>
      </c>
      <c r="C90" s="10"/>
      <c r="D90" s="10"/>
      <c r="E90" s="10"/>
      <c r="F90" s="10"/>
      <c r="G90" s="10"/>
      <c r="H90" s="10"/>
      <c r="I90" s="112"/>
      <c r="J90" s="113"/>
      <c r="K90" s="18">
        <f t="shared" si="14"/>
        <v>0</v>
      </c>
    </row>
    <row r="91" spans="1:11" x14ac:dyDescent="0.45">
      <c r="A91" s="158" t="s">
        <v>560</v>
      </c>
      <c r="B91" s="356" t="s">
        <v>547</v>
      </c>
      <c r="C91" s="10">
        <v>1482</v>
      </c>
      <c r="D91" s="10">
        <v>30</v>
      </c>
      <c r="E91" s="10">
        <v>0</v>
      </c>
      <c r="F91" s="10">
        <v>0</v>
      </c>
      <c r="G91" s="10">
        <v>655</v>
      </c>
      <c r="H91" s="10">
        <v>15</v>
      </c>
      <c r="I91" s="112">
        <v>712</v>
      </c>
      <c r="J91" s="113">
        <v>42</v>
      </c>
      <c r="K91" s="18">
        <f t="shared" si="14"/>
        <v>2936</v>
      </c>
    </row>
    <row r="92" spans="1:11" x14ac:dyDescent="0.45">
      <c r="A92" s="158" t="s">
        <v>554</v>
      </c>
      <c r="B92" s="356" t="s">
        <v>548</v>
      </c>
      <c r="C92" s="10"/>
      <c r="D92" s="10"/>
      <c r="E92" s="10"/>
      <c r="F92" s="10"/>
      <c r="G92" s="10"/>
      <c r="H92" s="10"/>
      <c r="I92" s="112"/>
      <c r="J92" s="113"/>
      <c r="K92" s="18">
        <f t="shared" si="14"/>
        <v>0</v>
      </c>
    </row>
    <row r="93" spans="1:11" x14ac:dyDescent="0.45">
      <c r="A93" s="158" t="s">
        <v>561</v>
      </c>
      <c r="B93" s="356" t="s">
        <v>549</v>
      </c>
      <c r="C93" s="10">
        <v>0</v>
      </c>
      <c r="D93" s="10">
        <v>0</v>
      </c>
      <c r="E93" s="10">
        <v>0</v>
      </c>
      <c r="F93" s="10">
        <v>0</v>
      </c>
      <c r="G93" s="10">
        <v>0</v>
      </c>
      <c r="H93" s="10">
        <v>0</v>
      </c>
      <c r="I93" s="112">
        <v>2</v>
      </c>
      <c r="J93" s="113">
        <v>0</v>
      </c>
      <c r="K93" s="18">
        <f t="shared" si="14"/>
        <v>2</v>
      </c>
    </row>
    <row r="94" spans="1:11" x14ac:dyDescent="0.45">
      <c r="A94" s="158" t="s">
        <v>562</v>
      </c>
      <c r="B94" s="356" t="s">
        <v>550</v>
      </c>
      <c r="C94" s="10"/>
      <c r="D94" s="10"/>
      <c r="E94" s="10"/>
      <c r="F94" s="10"/>
      <c r="G94" s="10"/>
      <c r="H94" s="10"/>
      <c r="I94" s="112"/>
      <c r="J94" s="113"/>
      <c r="K94" s="18">
        <f t="shared" si="14"/>
        <v>0</v>
      </c>
    </row>
    <row r="95" spans="1:11" x14ac:dyDescent="0.45">
      <c r="A95" s="158" t="s">
        <v>563</v>
      </c>
      <c r="B95" s="356" t="s">
        <v>551</v>
      </c>
      <c r="C95" s="10">
        <v>64</v>
      </c>
      <c r="D95" s="10">
        <v>0</v>
      </c>
      <c r="E95" s="10">
        <v>0</v>
      </c>
      <c r="F95" s="10">
        <v>0</v>
      </c>
      <c r="G95" s="10">
        <v>59</v>
      </c>
      <c r="H95" s="10">
        <v>0</v>
      </c>
      <c r="I95" s="112">
        <v>0</v>
      </c>
      <c r="J95" s="113">
        <v>0</v>
      </c>
      <c r="K95" s="18">
        <f t="shared" si="14"/>
        <v>123</v>
      </c>
    </row>
    <row r="96" spans="1:11" x14ac:dyDescent="0.45">
      <c r="A96" s="158" t="s">
        <v>553</v>
      </c>
      <c r="B96" s="356" t="s">
        <v>552</v>
      </c>
      <c r="C96" s="10"/>
      <c r="D96" s="10"/>
      <c r="E96" s="10"/>
      <c r="F96" s="10"/>
      <c r="G96" s="10"/>
      <c r="H96" s="10"/>
      <c r="I96" s="112"/>
      <c r="J96" s="113"/>
      <c r="K96" s="18">
        <f t="shared" si="14"/>
        <v>0</v>
      </c>
    </row>
    <row r="97" spans="1:11" x14ac:dyDescent="0.45">
      <c r="A97" s="357" t="s">
        <v>93</v>
      </c>
      <c r="B97" s="358" t="s">
        <v>94</v>
      </c>
      <c r="C97" s="13">
        <f>SUM(C86:C96)</f>
        <v>1816</v>
      </c>
      <c r="D97" s="13">
        <f t="shared" ref="D97:J97" si="15">SUM(D86:D96)</f>
        <v>30</v>
      </c>
      <c r="E97" s="13">
        <f t="shared" si="15"/>
        <v>0</v>
      </c>
      <c r="F97" s="13">
        <f t="shared" si="15"/>
        <v>0</v>
      </c>
      <c r="G97" s="13">
        <f t="shared" si="15"/>
        <v>815</v>
      </c>
      <c r="H97" s="13">
        <f t="shared" si="15"/>
        <v>15</v>
      </c>
      <c r="I97" s="13">
        <f t="shared" si="15"/>
        <v>737</v>
      </c>
      <c r="J97" s="13">
        <f t="shared" si="15"/>
        <v>45</v>
      </c>
      <c r="K97" s="18">
        <f>SUM(K86:K96)</f>
        <v>3458</v>
      </c>
    </row>
    <row r="98" spans="1:11" x14ac:dyDescent="0.45">
      <c r="A98" s="366" t="s">
        <v>687</v>
      </c>
      <c r="B98" s="367" t="s">
        <v>94</v>
      </c>
      <c r="C98" s="96">
        <v>1132</v>
      </c>
      <c r="D98" s="96">
        <v>16</v>
      </c>
      <c r="E98" s="96">
        <v>0</v>
      </c>
      <c r="F98" s="96">
        <v>0</v>
      </c>
      <c r="G98" s="96">
        <v>520</v>
      </c>
      <c r="H98" s="96">
        <v>7</v>
      </c>
      <c r="I98" s="96">
        <v>359</v>
      </c>
      <c r="J98" s="96">
        <v>20</v>
      </c>
      <c r="K98" s="20">
        <f t="shared" ref="K98:K99" si="16">SUM(C98:J98)</f>
        <v>2054</v>
      </c>
    </row>
    <row r="99" spans="1:11" x14ac:dyDescent="0.45">
      <c r="A99" s="366" t="s">
        <v>688</v>
      </c>
      <c r="B99" s="367" t="s">
        <v>94</v>
      </c>
      <c r="C99" s="96">
        <v>286</v>
      </c>
      <c r="D99" s="96">
        <v>2</v>
      </c>
      <c r="E99" s="96">
        <v>0</v>
      </c>
      <c r="F99" s="96">
        <v>0</v>
      </c>
      <c r="G99" s="96">
        <v>122</v>
      </c>
      <c r="H99" s="96">
        <v>0</v>
      </c>
      <c r="I99" s="96">
        <v>153</v>
      </c>
      <c r="J99" s="96">
        <v>8</v>
      </c>
      <c r="K99" s="20">
        <f t="shared" si="16"/>
        <v>571</v>
      </c>
    </row>
    <row r="100" spans="1:11" x14ac:dyDescent="0.45">
      <c r="A100" s="160" t="s">
        <v>630</v>
      </c>
      <c r="B100" s="359"/>
      <c r="C100" s="496"/>
      <c r="D100" s="497"/>
      <c r="E100" s="497"/>
      <c r="F100" s="497"/>
      <c r="G100" s="497"/>
      <c r="H100" s="497"/>
      <c r="I100" s="497"/>
      <c r="J100" s="497"/>
      <c r="K100" s="498"/>
    </row>
    <row r="101" spans="1:11" x14ac:dyDescent="0.45">
      <c r="A101" s="354" t="s">
        <v>541</v>
      </c>
      <c r="B101" s="355" t="s">
        <v>540</v>
      </c>
      <c r="C101" s="493"/>
      <c r="D101" s="494"/>
      <c r="E101" s="494"/>
      <c r="F101" s="494"/>
      <c r="G101" s="494"/>
      <c r="H101" s="494"/>
      <c r="I101" s="494"/>
      <c r="J101" s="494"/>
      <c r="K101" s="495"/>
    </row>
    <row r="102" spans="1:11" x14ac:dyDescent="0.45">
      <c r="A102" s="158" t="s">
        <v>555</v>
      </c>
      <c r="B102" s="356" t="s">
        <v>542</v>
      </c>
      <c r="C102" s="10"/>
      <c r="D102" s="10"/>
      <c r="E102" s="10"/>
      <c r="F102" s="10"/>
      <c r="G102" s="10"/>
      <c r="H102" s="10"/>
      <c r="I102" s="112"/>
      <c r="J102" s="113"/>
      <c r="K102" s="18">
        <f>SUM(C102:J102)</f>
        <v>0</v>
      </c>
    </row>
    <row r="103" spans="1:11" x14ac:dyDescent="0.45">
      <c r="A103" s="158" t="s">
        <v>556</v>
      </c>
      <c r="B103" s="356" t="s">
        <v>543</v>
      </c>
      <c r="C103" s="10"/>
      <c r="D103" s="10"/>
      <c r="E103" s="10"/>
      <c r="F103" s="10"/>
      <c r="G103" s="10"/>
      <c r="H103" s="10"/>
      <c r="I103" s="112"/>
      <c r="J103" s="113"/>
      <c r="K103" s="18">
        <f t="shared" ref="K103:K112" si="17">SUM(C103:J103)</f>
        <v>0</v>
      </c>
    </row>
    <row r="104" spans="1:11" x14ac:dyDescent="0.45">
      <c r="A104" s="158" t="s">
        <v>557</v>
      </c>
      <c r="B104" s="356" t="s">
        <v>544</v>
      </c>
      <c r="C104" s="10"/>
      <c r="D104" s="10"/>
      <c r="E104" s="10"/>
      <c r="F104" s="10"/>
      <c r="G104" s="10"/>
      <c r="H104" s="10"/>
      <c r="I104" s="112"/>
      <c r="J104" s="113"/>
      <c r="K104" s="18">
        <f t="shared" si="17"/>
        <v>0</v>
      </c>
    </row>
    <row r="105" spans="1:11" x14ac:dyDescent="0.45">
      <c r="A105" s="158" t="s">
        <v>558</v>
      </c>
      <c r="B105" s="356" t="s">
        <v>545</v>
      </c>
      <c r="C105" s="10"/>
      <c r="D105" s="10"/>
      <c r="E105" s="10"/>
      <c r="F105" s="10"/>
      <c r="G105" s="10"/>
      <c r="H105" s="10"/>
      <c r="I105" s="112"/>
      <c r="J105" s="113"/>
      <c r="K105" s="18">
        <f t="shared" si="17"/>
        <v>0</v>
      </c>
    </row>
    <row r="106" spans="1:11" x14ac:dyDescent="0.45">
      <c r="A106" s="158" t="s">
        <v>559</v>
      </c>
      <c r="B106" s="356" t="s">
        <v>546</v>
      </c>
      <c r="C106" s="10"/>
      <c r="D106" s="10"/>
      <c r="E106" s="10"/>
      <c r="F106" s="10"/>
      <c r="G106" s="10"/>
      <c r="H106" s="10"/>
      <c r="I106" s="112"/>
      <c r="J106" s="113"/>
      <c r="K106" s="18">
        <f t="shared" si="17"/>
        <v>0</v>
      </c>
    </row>
    <row r="107" spans="1:11" x14ac:dyDescent="0.45">
      <c r="A107" s="158" t="s">
        <v>560</v>
      </c>
      <c r="B107" s="356" t="s">
        <v>547</v>
      </c>
      <c r="C107" s="10"/>
      <c r="D107" s="10"/>
      <c r="E107" s="10"/>
      <c r="F107" s="10"/>
      <c r="G107" s="10"/>
      <c r="H107" s="10"/>
      <c r="I107" s="112"/>
      <c r="J107" s="113"/>
      <c r="K107" s="18">
        <f t="shared" si="17"/>
        <v>0</v>
      </c>
    </row>
    <row r="108" spans="1:11" x14ac:dyDescent="0.45">
      <c r="A108" s="158" t="s">
        <v>554</v>
      </c>
      <c r="B108" s="356" t="s">
        <v>548</v>
      </c>
      <c r="C108" s="10">
        <v>1394</v>
      </c>
      <c r="D108" s="10">
        <v>0</v>
      </c>
      <c r="E108" s="10">
        <v>0</v>
      </c>
      <c r="F108" s="10">
        <v>0</v>
      </c>
      <c r="G108" s="10">
        <v>654</v>
      </c>
      <c r="H108" s="10">
        <v>0</v>
      </c>
      <c r="I108" s="112">
        <v>88</v>
      </c>
      <c r="J108" s="113">
        <v>8</v>
      </c>
      <c r="K108" s="18">
        <f t="shared" si="17"/>
        <v>2144</v>
      </c>
    </row>
    <row r="109" spans="1:11" x14ac:dyDescent="0.45">
      <c r="A109" s="158" t="s">
        <v>561</v>
      </c>
      <c r="B109" s="356" t="s">
        <v>549</v>
      </c>
      <c r="C109" s="10"/>
      <c r="D109" s="10"/>
      <c r="E109" s="10"/>
      <c r="F109" s="10"/>
      <c r="G109" s="10"/>
      <c r="H109" s="10"/>
      <c r="I109" s="112"/>
      <c r="J109" s="113"/>
      <c r="K109" s="18">
        <f t="shared" si="17"/>
        <v>0</v>
      </c>
    </row>
    <row r="110" spans="1:11" x14ac:dyDescent="0.45">
      <c r="A110" s="158" t="s">
        <v>562</v>
      </c>
      <c r="B110" s="356" t="s">
        <v>550</v>
      </c>
      <c r="C110" s="10"/>
      <c r="D110" s="10"/>
      <c r="E110" s="10"/>
      <c r="F110" s="10"/>
      <c r="G110" s="10"/>
      <c r="H110" s="10"/>
      <c r="I110" s="112"/>
      <c r="J110" s="113"/>
      <c r="K110" s="18">
        <f t="shared" si="17"/>
        <v>0</v>
      </c>
    </row>
    <row r="111" spans="1:11" x14ac:dyDescent="0.45">
      <c r="A111" s="158" t="s">
        <v>563</v>
      </c>
      <c r="B111" s="356" t="s">
        <v>551</v>
      </c>
      <c r="C111" s="10"/>
      <c r="D111" s="10"/>
      <c r="E111" s="10"/>
      <c r="F111" s="10"/>
      <c r="G111" s="10"/>
      <c r="H111" s="10"/>
      <c r="I111" s="112"/>
      <c r="J111" s="113"/>
      <c r="K111" s="18">
        <f t="shared" si="17"/>
        <v>0</v>
      </c>
    </row>
    <row r="112" spans="1:11" x14ac:dyDescent="0.45">
      <c r="A112" s="158" t="s">
        <v>553</v>
      </c>
      <c r="B112" s="356" t="s">
        <v>552</v>
      </c>
      <c r="C112" s="10"/>
      <c r="D112" s="10"/>
      <c r="E112" s="10"/>
      <c r="F112" s="10"/>
      <c r="G112" s="10"/>
      <c r="H112" s="10"/>
      <c r="I112" s="112"/>
      <c r="J112" s="113"/>
      <c r="K112" s="18">
        <f t="shared" si="17"/>
        <v>0</v>
      </c>
    </row>
    <row r="113" spans="1:11" x14ac:dyDescent="0.45">
      <c r="A113" s="357" t="s">
        <v>93</v>
      </c>
      <c r="B113" s="358" t="s">
        <v>94</v>
      </c>
      <c r="C113" s="13">
        <f>SUM(C102:C112)</f>
        <v>1394</v>
      </c>
      <c r="D113" s="13">
        <f t="shared" ref="D113:J113" si="18">SUM(D102:D112)</f>
        <v>0</v>
      </c>
      <c r="E113" s="13">
        <f t="shared" si="18"/>
        <v>0</v>
      </c>
      <c r="F113" s="13">
        <f t="shared" si="18"/>
        <v>0</v>
      </c>
      <c r="G113" s="13">
        <f t="shared" si="18"/>
        <v>654</v>
      </c>
      <c r="H113" s="13">
        <f t="shared" si="18"/>
        <v>0</v>
      </c>
      <c r="I113" s="13">
        <f t="shared" si="18"/>
        <v>88</v>
      </c>
      <c r="J113" s="13">
        <f t="shared" si="18"/>
        <v>8</v>
      </c>
      <c r="K113" s="18">
        <f>SUM(K102:K112)</f>
        <v>2144</v>
      </c>
    </row>
    <row r="114" spans="1:11" x14ac:dyDescent="0.45">
      <c r="A114" s="366" t="s">
        <v>689</v>
      </c>
      <c r="B114" s="367" t="s">
        <v>94</v>
      </c>
      <c r="C114" s="96">
        <v>231</v>
      </c>
      <c r="D114" s="96">
        <v>0</v>
      </c>
      <c r="E114" s="96">
        <v>0</v>
      </c>
      <c r="F114" s="96">
        <v>0</v>
      </c>
      <c r="G114" s="96">
        <v>115</v>
      </c>
      <c r="H114" s="96">
        <v>0</v>
      </c>
      <c r="I114" s="96">
        <v>18</v>
      </c>
      <c r="J114" s="96">
        <v>2</v>
      </c>
      <c r="K114" s="20">
        <f t="shared" ref="K114:K115" si="19">SUM(C114:J114)</f>
        <v>366</v>
      </c>
    </row>
    <row r="115" spans="1:11" x14ac:dyDescent="0.45">
      <c r="A115" s="366" t="s">
        <v>690</v>
      </c>
      <c r="B115" s="367" t="s">
        <v>94</v>
      </c>
      <c r="C115" s="96">
        <v>131</v>
      </c>
      <c r="D115" s="96">
        <v>0</v>
      </c>
      <c r="E115" s="96">
        <v>0</v>
      </c>
      <c r="F115" s="96">
        <v>0</v>
      </c>
      <c r="G115" s="96">
        <v>68</v>
      </c>
      <c r="H115" s="96">
        <v>0</v>
      </c>
      <c r="I115" s="96">
        <v>12</v>
      </c>
      <c r="J115" s="96">
        <v>0</v>
      </c>
      <c r="K115" s="20">
        <f t="shared" si="19"/>
        <v>211</v>
      </c>
    </row>
    <row r="116" spans="1:11" x14ac:dyDescent="0.45">
      <c r="A116" s="160" t="s">
        <v>631</v>
      </c>
      <c r="B116" s="359"/>
      <c r="C116" s="496"/>
      <c r="D116" s="497"/>
      <c r="E116" s="497"/>
      <c r="F116" s="497"/>
      <c r="G116" s="497"/>
      <c r="H116" s="497"/>
      <c r="I116" s="497"/>
      <c r="J116" s="497"/>
      <c r="K116" s="498"/>
    </row>
    <row r="117" spans="1:11" x14ac:dyDescent="0.45">
      <c r="A117" s="354" t="s">
        <v>541</v>
      </c>
      <c r="B117" s="355" t="s">
        <v>540</v>
      </c>
      <c r="C117" s="493"/>
      <c r="D117" s="494"/>
      <c r="E117" s="494"/>
      <c r="F117" s="494"/>
      <c r="G117" s="494"/>
      <c r="H117" s="494"/>
      <c r="I117" s="494"/>
      <c r="J117" s="494"/>
      <c r="K117" s="495"/>
    </row>
    <row r="118" spans="1:11" x14ac:dyDescent="0.45">
      <c r="A118" s="158" t="s">
        <v>555</v>
      </c>
      <c r="B118" s="356" t="s">
        <v>542</v>
      </c>
      <c r="C118" s="10"/>
      <c r="D118" s="10"/>
      <c r="E118" s="10"/>
      <c r="F118" s="10"/>
      <c r="G118" s="10"/>
      <c r="H118" s="10"/>
      <c r="I118" s="112"/>
      <c r="J118" s="113"/>
      <c r="K118" s="18">
        <f>SUM(C118:J118)</f>
        <v>0</v>
      </c>
    </row>
    <row r="119" spans="1:11" x14ac:dyDescent="0.45">
      <c r="A119" s="158" t="s">
        <v>556</v>
      </c>
      <c r="B119" s="356" t="s">
        <v>543</v>
      </c>
      <c r="C119" s="10">
        <v>2093</v>
      </c>
      <c r="D119" s="10">
        <v>600</v>
      </c>
      <c r="E119" s="10">
        <v>450</v>
      </c>
      <c r="F119" s="10">
        <v>180</v>
      </c>
      <c r="G119" s="10">
        <v>688</v>
      </c>
      <c r="H119" s="10">
        <v>528</v>
      </c>
      <c r="I119" s="112">
        <v>88</v>
      </c>
      <c r="J119" s="113">
        <v>24</v>
      </c>
      <c r="K119" s="18">
        <f t="shared" ref="K119:K128" si="20">SUM(C119:J119)</f>
        <v>4651</v>
      </c>
    </row>
    <row r="120" spans="1:11" x14ac:dyDescent="0.45">
      <c r="A120" s="158" t="s">
        <v>557</v>
      </c>
      <c r="B120" s="356" t="s">
        <v>544</v>
      </c>
      <c r="C120" s="10">
        <v>38</v>
      </c>
      <c r="D120" s="10">
        <v>0</v>
      </c>
      <c r="E120" s="10">
        <v>0</v>
      </c>
      <c r="F120" s="10">
        <v>0</v>
      </c>
      <c r="G120" s="10">
        <v>0</v>
      </c>
      <c r="H120" s="10">
        <v>0</v>
      </c>
      <c r="I120" s="112">
        <v>8</v>
      </c>
      <c r="J120" s="113">
        <v>0</v>
      </c>
      <c r="K120" s="18">
        <f t="shared" si="20"/>
        <v>46</v>
      </c>
    </row>
    <row r="121" spans="1:11" x14ac:dyDescent="0.45">
      <c r="A121" s="158" t="s">
        <v>558</v>
      </c>
      <c r="B121" s="356" t="s">
        <v>545</v>
      </c>
      <c r="C121" s="10"/>
      <c r="D121" s="10"/>
      <c r="E121" s="10"/>
      <c r="F121" s="10"/>
      <c r="G121" s="10"/>
      <c r="H121" s="10"/>
      <c r="I121" s="112"/>
      <c r="J121" s="113"/>
      <c r="K121" s="18">
        <f t="shared" si="20"/>
        <v>0</v>
      </c>
    </row>
    <row r="122" spans="1:11" x14ac:dyDescent="0.45">
      <c r="A122" s="158" t="s">
        <v>559</v>
      </c>
      <c r="B122" s="356" t="s">
        <v>546</v>
      </c>
      <c r="C122" s="10"/>
      <c r="D122" s="10"/>
      <c r="E122" s="10"/>
      <c r="F122" s="10"/>
      <c r="G122" s="10"/>
      <c r="H122" s="10"/>
      <c r="I122" s="112"/>
      <c r="J122" s="113"/>
      <c r="K122" s="18">
        <f t="shared" si="20"/>
        <v>0</v>
      </c>
    </row>
    <row r="123" spans="1:11" x14ac:dyDescent="0.45">
      <c r="A123" s="158" t="s">
        <v>560</v>
      </c>
      <c r="B123" s="356" t="s">
        <v>547</v>
      </c>
      <c r="C123" s="10"/>
      <c r="D123" s="10"/>
      <c r="E123" s="10"/>
      <c r="F123" s="10"/>
      <c r="G123" s="10"/>
      <c r="H123" s="10"/>
      <c r="I123" s="112"/>
      <c r="J123" s="113"/>
      <c r="K123" s="18">
        <f t="shared" si="20"/>
        <v>0</v>
      </c>
    </row>
    <row r="124" spans="1:11" x14ac:dyDescent="0.45">
      <c r="A124" s="158" t="s">
        <v>554</v>
      </c>
      <c r="B124" s="356" t="s">
        <v>548</v>
      </c>
      <c r="C124" s="10"/>
      <c r="D124" s="10"/>
      <c r="E124" s="10"/>
      <c r="F124" s="10"/>
      <c r="G124" s="10"/>
      <c r="H124" s="10"/>
      <c r="I124" s="112"/>
      <c r="J124" s="113"/>
      <c r="K124" s="18">
        <f t="shared" si="20"/>
        <v>0</v>
      </c>
    </row>
    <row r="125" spans="1:11" x14ac:dyDescent="0.45">
      <c r="A125" s="158" t="s">
        <v>561</v>
      </c>
      <c r="B125" s="356" t="s">
        <v>549</v>
      </c>
      <c r="C125" s="10"/>
      <c r="D125" s="10"/>
      <c r="E125" s="10"/>
      <c r="F125" s="10"/>
      <c r="G125" s="10"/>
      <c r="H125" s="10"/>
      <c r="I125" s="112"/>
      <c r="J125" s="113"/>
      <c r="K125" s="18">
        <f t="shared" si="20"/>
        <v>0</v>
      </c>
    </row>
    <row r="126" spans="1:11" x14ac:dyDescent="0.45">
      <c r="A126" s="158" t="s">
        <v>562</v>
      </c>
      <c r="B126" s="356" t="s">
        <v>550</v>
      </c>
      <c r="C126" s="10"/>
      <c r="D126" s="10"/>
      <c r="E126" s="10"/>
      <c r="F126" s="10"/>
      <c r="G126" s="10"/>
      <c r="H126" s="10"/>
      <c r="I126" s="112"/>
      <c r="J126" s="113"/>
      <c r="K126" s="18">
        <f t="shared" si="20"/>
        <v>0</v>
      </c>
    </row>
    <row r="127" spans="1:11" x14ac:dyDescent="0.45">
      <c r="A127" s="158" t="s">
        <v>563</v>
      </c>
      <c r="B127" s="356" t="s">
        <v>551</v>
      </c>
      <c r="C127" s="10">
        <v>118</v>
      </c>
      <c r="D127" s="10">
        <v>53</v>
      </c>
      <c r="E127" s="10">
        <v>0</v>
      </c>
      <c r="F127" s="10">
        <v>0</v>
      </c>
      <c r="G127" s="10">
        <v>62</v>
      </c>
      <c r="H127" s="10">
        <v>32</v>
      </c>
      <c r="I127" s="112">
        <v>0</v>
      </c>
      <c r="J127" s="113">
        <v>0</v>
      </c>
      <c r="K127" s="18">
        <f t="shared" si="20"/>
        <v>265</v>
      </c>
    </row>
    <row r="128" spans="1:11" x14ac:dyDescent="0.45">
      <c r="A128" s="158" t="s">
        <v>553</v>
      </c>
      <c r="B128" s="356" t="s">
        <v>552</v>
      </c>
      <c r="C128" s="10"/>
      <c r="D128" s="10"/>
      <c r="E128" s="10"/>
      <c r="F128" s="10"/>
      <c r="G128" s="10"/>
      <c r="H128" s="10"/>
      <c r="I128" s="112"/>
      <c r="J128" s="113"/>
      <c r="K128" s="18">
        <f t="shared" si="20"/>
        <v>0</v>
      </c>
    </row>
    <row r="129" spans="1:11" x14ac:dyDescent="0.45">
      <c r="A129" s="357" t="s">
        <v>93</v>
      </c>
      <c r="B129" s="358" t="s">
        <v>94</v>
      </c>
      <c r="C129" s="13">
        <f>SUM(C118:C128)</f>
        <v>2249</v>
      </c>
      <c r="D129" s="13">
        <f t="shared" ref="D129:J129" si="21">SUM(D118:D128)</f>
        <v>653</v>
      </c>
      <c r="E129" s="13">
        <f t="shared" si="21"/>
        <v>450</v>
      </c>
      <c r="F129" s="13">
        <f t="shared" si="21"/>
        <v>180</v>
      </c>
      <c r="G129" s="13">
        <f t="shared" si="21"/>
        <v>750</v>
      </c>
      <c r="H129" s="13">
        <f t="shared" si="21"/>
        <v>560</v>
      </c>
      <c r="I129" s="13">
        <f t="shared" si="21"/>
        <v>96</v>
      </c>
      <c r="J129" s="13">
        <f t="shared" si="21"/>
        <v>24</v>
      </c>
      <c r="K129" s="18">
        <f>SUM(K118:K128)</f>
        <v>4962</v>
      </c>
    </row>
    <row r="130" spans="1:11" x14ac:dyDescent="0.45">
      <c r="A130" s="366" t="s">
        <v>691</v>
      </c>
      <c r="B130" s="367" t="s">
        <v>94</v>
      </c>
      <c r="C130" s="96">
        <v>1728</v>
      </c>
      <c r="D130" s="96">
        <v>551</v>
      </c>
      <c r="E130" s="96">
        <v>435</v>
      </c>
      <c r="F130" s="96">
        <v>164</v>
      </c>
      <c r="G130" s="96">
        <v>591</v>
      </c>
      <c r="H130" s="96">
        <v>468</v>
      </c>
      <c r="I130" s="96">
        <v>70</v>
      </c>
      <c r="J130" s="96">
        <v>21</v>
      </c>
      <c r="K130" s="20">
        <f t="shared" ref="K130:K131" si="22">SUM(C130:J130)</f>
        <v>4028</v>
      </c>
    </row>
    <row r="131" spans="1:11" x14ac:dyDescent="0.45">
      <c r="A131" s="366" t="s">
        <v>692</v>
      </c>
      <c r="B131" s="367" t="s">
        <v>94</v>
      </c>
      <c r="C131" s="96">
        <v>90</v>
      </c>
      <c r="D131" s="96">
        <v>21</v>
      </c>
      <c r="E131" s="96">
        <v>1</v>
      </c>
      <c r="F131" s="96">
        <v>3</v>
      </c>
      <c r="G131" s="96">
        <v>34</v>
      </c>
      <c r="H131" s="96">
        <v>14</v>
      </c>
      <c r="I131" s="96">
        <v>6</v>
      </c>
      <c r="J131" s="96">
        <v>1</v>
      </c>
      <c r="K131" s="20">
        <f t="shared" si="22"/>
        <v>170</v>
      </c>
    </row>
    <row r="132" spans="1:11" x14ac:dyDescent="0.45">
      <c r="A132" s="160" t="s">
        <v>632</v>
      </c>
      <c r="B132" s="359"/>
      <c r="C132" s="496"/>
      <c r="D132" s="497"/>
      <c r="E132" s="497"/>
      <c r="F132" s="497"/>
      <c r="G132" s="497"/>
      <c r="H132" s="497"/>
      <c r="I132" s="497"/>
      <c r="J132" s="497"/>
      <c r="K132" s="498"/>
    </row>
    <row r="133" spans="1:11" x14ac:dyDescent="0.45">
      <c r="A133" s="354" t="s">
        <v>541</v>
      </c>
      <c r="B133" s="355" t="s">
        <v>540</v>
      </c>
      <c r="C133" s="493"/>
      <c r="D133" s="494"/>
      <c r="E133" s="494"/>
      <c r="F133" s="494"/>
      <c r="G133" s="494"/>
      <c r="H133" s="494"/>
      <c r="I133" s="494"/>
      <c r="J133" s="494"/>
      <c r="K133" s="495"/>
    </row>
    <row r="134" spans="1:11" x14ac:dyDescent="0.45">
      <c r="A134" s="158" t="s">
        <v>555</v>
      </c>
      <c r="B134" s="356" t="s">
        <v>542</v>
      </c>
      <c r="C134" s="10"/>
      <c r="D134" s="10"/>
      <c r="E134" s="10"/>
      <c r="F134" s="10"/>
      <c r="G134" s="10"/>
      <c r="H134" s="10"/>
      <c r="I134" s="112"/>
      <c r="J134" s="113"/>
      <c r="K134" s="18">
        <f>SUM(C134:J134)</f>
        <v>0</v>
      </c>
    </row>
    <row r="135" spans="1:11" x14ac:dyDescent="0.45">
      <c r="A135" s="158" t="s">
        <v>556</v>
      </c>
      <c r="B135" s="356" t="s">
        <v>543</v>
      </c>
      <c r="C135" s="10">
        <v>0</v>
      </c>
      <c r="D135" s="10">
        <v>0</v>
      </c>
      <c r="E135" s="10">
        <v>0</v>
      </c>
      <c r="F135" s="10">
        <v>0</v>
      </c>
      <c r="G135" s="10">
        <v>85</v>
      </c>
      <c r="H135" s="10">
        <v>43</v>
      </c>
      <c r="I135" s="112">
        <v>0</v>
      </c>
      <c r="J135" s="113">
        <v>0</v>
      </c>
      <c r="K135" s="18">
        <f t="shared" ref="K135:K144" si="23">SUM(C135:J135)</f>
        <v>128</v>
      </c>
    </row>
    <row r="136" spans="1:11" x14ac:dyDescent="0.45">
      <c r="A136" s="158" t="s">
        <v>557</v>
      </c>
      <c r="B136" s="356" t="s">
        <v>544</v>
      </c>
      <c r="C136" s="10"/>
      <c r="D136" s="10"/>
      <c r="E136" s="10"/>
      <c r="F136" s="10"/>
      <c r="G136" s="10"/>
      <c r="H136" s="10"/>
      <c r="I136" s="112"/>
      <c r="J136" s="113"/>
      <c r="K136" s="18">
        <f t="shared" si="23"/>
        <v>0</v>
      </c>
    </row>
    <row r="137" spans="1:11" x14ac:dyDescent="0.45">
      <c r="A137" s="158" t="s">
        <v>558</v>
      </c>
      <c r="B137" s="356" t="s">
        <v>545</v>
      </c>
      <c r="C137" s="10"/>
      <c r="D137" s="10"/>
      <c r="E137" s="10"/>
      <c r="F137" s="10"/>
      <c r="G137" s="10"/>
      <c r="H137" s="10"/>
      <c r="I137" s="112"/>
      <c r="J137" s="113"/>
      <c r="K137" s="18">
        <f t="shared" si="23"/>
        <v>0</v>
      </c>
    </row>
    <row r="138" spans="1:11" x14ac:dyDescent="0.45">
      <c r="A138" s="158" t="s">
        <v>559</v>
      </c>
      <c r="B138" s="356" t="s">
        <v>546</v>
      </c>
      <c r="C138" s="10">
        <v>0</v>
      </c>
      <c r="D138" s="10">
        <v>0</v>
      </c>
      <c r="E138" s="10">
        <v>0</v>
      </c>
      <c r="F138" s="10">
        <v>0</v>
      </c>
      <c r="G138" s="10">
        <v>61</v>
      </c>
      <c r="H138" s="10">
        <v>45</v>
      </c>
      <c r="I138" s="112">
        <v>0</v>
      </c>
      <c r="J138" s="113">
        <v>0</v>
      </c>
      <c r="K138" s="18">
        <f t="shared" si="23"/>
        <v>106</v>
      </c>
    </row>
    <row r="139" spans="1:11" x14ac:dyDescent="0.45">
      <c r="A139" s="158" t="s">
        <v>560</v>
      </c>
      <c r="B139" s="356" t="s">
        <v>547</v>
      </c>
      <c r="C139" s="10"/>
      <c r="D139" s="10"/>
      <c r="E139" s="10"/>
      <c r="F139" s="10"/>
      <c r="G139" s="10"/>
      <c r="H139" s="10"/>
      <c r="I139" s="112"/>
      <c r="J139" s="113"/>
      <c r="K139" s="18">
        <f t="shared" si="23"/>
        <v>0</v>
      </c>
    </row>
    <row r="140" spans="1:11" x14ac:dyDescent="0.45">
      <c r="A140" s="158" t="s">
        <v>554</v>
      </c>
      <c r="B140" s="356" t="s">
        <v>548</v>
      </c>
      <c r="C140" s="10"/>
      <c r="D140" s="10"/>
      <c r="E140" s="10"/>
      <c r="F140" s="10"/>
      <c r="G140" s="10"/>
      <c r="H140" s="10"/>
      <c r="I140" s="112"/>
      <c r="J140" s="113"/>
      <c r="K140" s="18">
        <f t="shared" si="23"/>
        <v>0</v>
      </c>
    </row>
    <row r="141" spans="1:11" x14ac:dyDescent="0.45">
      <c r="A141" s="158" t="s">
        <v>561</v>
      </c>
      <c r="B141" s="356" t="s">
        <v>549</v>
      </c>
      <c r="C141" s="10"/>
      <c r="D141" s="10"/>
      <c r="E141" s="10"/>
      <c r="F141" s="10"/>
      <c r="G141" s="10"/>
      <c r="H141" s="10"/>
      <c r="I141" s="112"/>
      <c r="J141" s="113"/>
      <c r="K141" s="18">
        <f t="shared" si="23"/>
        <v>0</v>
      </c>
    </row>
    <row r="142" spans="1:11" x14ac:dyDescent="0.45">
      <c r="A142" s="158" t="s">
        <v>562</v>
      </c>
      <c r="B142" s="356" t="s">
        <v>550</v>
      </c>
      <c r="C142" s="10"/>
      <c r="D142" s="10"/>
      <c r="E142" s="10"/>
      <c r="F142" s="10"/>
      <c r="G142" s="10"/>
      <c r="H142" s="10"/>
      <c r="I142" s="112"/>
      <c r="J142" s="113"/>
      <c r="K142" s="18">
        <f t="shared" si="23"/>
        <v>0</v>
      </c>
    </row>
    <row r="143" spans="1:11" x14ac:dyDescent="0.45">
      <c r="A143" s="158" t="s">
        <v>563</v>
      </c>
      <c r="B143" s="356" t="s">
        <v>551</v>
      </c>
      <c r="C143" s="10">
        <v>72</v>
      </c>
      <c r="D143" s="10">
        <v>0</v>
      </c>
      <c r="E143" s="10">
        <v>0</v>
      </c>
      <c r="F143" s="10">
        <v>0</v>
      </c>
      <c r="G143" s="10">
        <v>0</v>
      </c>
      <c r="H143" s="10">
        <v>0</v>
      </c>
      <c r="I143" s="112">
        <v>0</v>
      </c>
      <c r="J143" s="113">
        <v>0</v>
      </c>
      <c r="K143" s="18">
        <f t="shared" si="23"/>
        <v>72</v>
      </c>
    </row>
    <row r="144" spans="1:11" x14ac:dyDescent="0.45">
      <c r="A144" s="158" t="s">
        <v>553</v>
      </c>
      <c r="B144" s="356" t="s">
        <v>552</v>
      </c>
      <c r="C144" s="10">
        <v>634</v>
      </c>
      <c r="D144" s="10">
        <v>232</v>
      </c>
      <c r="E144" s="10">
        <v>0</v>
      </c>
      <c r="F144" s="10">
        <v>0</v>
      </c>
      <c r="G144" s="10">
        <v>97</v>
      </c>
      <c r="H144" s="10">
        <v>101</v>
      </c>
      <c r="I144" s="112">
        <v>60</v>
      </c>
      <c r="J144" s="113">
        <v>7</v>
      </c>
      <c r="K144" s="18">
        <f t="shared" si="23"/>
        <v>1131</v>
      </c>
    </row>
    <row r="145" spans="1:11" x14ac:dyDescent="0.45">
      <c r="A145" s="357" t="s">
        <v>93</v>
      </c>
      <c r="B145" s="358" t="s">
        <v>94</v>
      </c>
      <c r="C145" s="13">
        <f>SUM(C134:C144)</f>
        <v>706</v>
      </c>
      <c r="D145" s="13">
        <f t="shared" ref="D145:J145" si="24">SUM(D134:D144)</f>
        <v>232</v>
      </c>
      <c r="E145" s="13">
        <f t="shared" si="24"/>
        <v>0</v>
      </c>
      <c r="F145" s="13">
        <f t="shared" si="24"/>
        <v>0</v>
      </c>
      <c r="G145" s="13">
        <f t="shared" si="24"/>
        <v>243</v>
      </c>
      <c r="H145" s="13">
        <f t="shared" si="24"/>
        <v>189</v>
      </c>
      <c r="I145" s="13">
        <f t="shared" si="24"/>
        <v>60</v>
      </c>
      <c r="J145" s="13">
        <f t="shared" si="24"/>
        <v>7</v>
      </c>
      <c r="K145" s="18">
        <f>SUM(K134:K144)</f>
        <v>1437</v>
      </c>
    </row>
    <row r="146" spans="1:11" x14ac:dyDescent="0.45">
      <c r="A146" s="366" t="s">
        <v>693</v>
      </c>
      <c r="B146" s="367" t="s">
        <v>94</v>
      </c>
      <c r="C146" s="96">
        <v>280</v>
      </c>
      <c r="D146" s="96">
        <v>101</v>
      </c>
      <c r="E146" s="96">
        <v>0</v>
      </c>
      <c r="F146" s="96">
        <v>0</v>
      </c>
      <c r="G146" s="96">
        <v>105</v>
      </c>
      <c r="H146" s="96">
        <v>67</v>
      </c>
      <c r="I146" s="96">
        <v>22</v>
      </c>
      <c r="J146" s="96">
        <v>1</v>
      </c>
      <c r="K146" s="20">
        <f t="shared" ref="K146:K147" si="25">SUM(C146:J146)</f>
        <v>576</v>
      </c>
    </row>
    <row r="147" spans="1:11" x14ac:dyDescent="0.45">
      <c r="A147" s="366" t="s">
        <v>694</v>
      </c>
      <c r="B147" s="367" t="s">
        <v>94</v>
      </c>
      <c r="C147" s="96">
        <v>19</v>
      </c>
      <c r="D147" s="96">
        <v>14</v>
      </c>
      <c r="E147" s="96">
        <v>0</v>
      </c>
      <c r="F147" s="96">
        <v>0</v>
      </c>
      <c r="G147" s="96">
        <v>10</v>
      </c>
      <c r="H147" s="96">
        <v>11</v>
      </c>
      <c r="I147" s="96">
        <v>1</v>
      </c>
      <c r="J147" s="96">
        <v>1</v>
      </c>
      <c r="K147" s="20">
        <f t="shared" si="25"/>
        <v>56</v>
      </c>
    </row>
    <row r="148" spans="1:11" x14ac:dyDescent="0.45">
      <c r="A148" s="160" t="s">
        <v>633</v>
      </c>
      <c r="B148" s="359"/>
      <c r="C148" s="496"/>
      <c r="D148" s="497"/>
      <c r="E148" s="497"/>
      <c r="F148" s="497"/>
      <c r="G148" s="497"/>
      <c r="H148" s="497"/>
      <c r="I148" s="497"/>
      <c r="J148" s="497"/>
      <c r="K148" s="498"/>
    </row>
    <row r="149" spans="1:11" x14ac:dyDescent="0.45">
      <c r="A149" s="354" t="s">
        <v>541</v>
      </c>
      <c r="B149" s="355" t="s">
        <v>540</v>
      </c>
      <c r="C149" s="493"/>
      <c r="D149" s="494"/>
      <c r="E149" s="494"/>
      <c r="F149" s="494"/>
      <c r="G149" s="494"/>
      <c r="H149" s="494"/>
      <c r="I149" s="494"/>
      <c r="J149" s="494"/>
      <c r="K149" s="495"/>
    </row>
    <row r="150" spans="1:11" x14ac:dyDescent="0.45">
      <c r="A150" s="158" t="s">
        <v>555</v>
      </c>
      <c r="B150" s="356" t="s">
        <v>542</v>
      </c>
      <c r="C150" s="10"/>
      <c r="D150" s="10"/>
      <c r="E150" s="10"/>
      <c r="F150" s="10"/>
      <c r="G150" s="10"/>
      <c r="H150" s="10"/>
      <c r="I150" s="112"/>
      <c r="J150" s="113"/>
      <c r="K150" s="18">
        <f>SUM(C150:J150)</f>
        <v>0</v>
      </c>
    </row>
    <row r="151" spans="1:11" x14ac:dyDescent="0.45">
      <c r="A151" s="158" t="s">
        <v>556</v>
      </c>
      <c r="B151" s="356" t="s">
        <v>543</v>
      </c>
      <c r="C151" s="10"/>
      <c r="D151" s="10"/>
      <c r="E151" s="10"/>
      <c r="F151" s="10"/>
      <c r="G151" s="10"/>
      <c r="H151" s="10"/>
      <c r="I151" s="112"/>
      <c r="J151" s="113"/>
      <c r="K151" s="18">
        <f t="shared" ref="K151:K160" si="26">SUM(C151:J151)</f>
        <v>0</v>
      </c>
    </row>
    <row r="152" spans="1:11" x14ac:dyDescent="0.45">
      <c r="A152" s="158" t="s">
        <v>557</v>
      </c>
      <c r="B152" s="356" t="s">
        <v>544</v>
      </c>
      <c r="C152" s="10"/>
      <c r="D152" s="10"/>
      <c r="E152" s="10"/>
      <c r="F152" s="10"/>
      <c r="G152" s="10"/>
      <c r="H152" s="10"/>
      <c r="I152" s="112"/>
      <c r="J152" s="113"/>
      <c r="K152" s="18">
        <f t="shared" si="26"/>
        <v>0</v>
      </c>
    </row>
    <row r="153" spans="1:11" x14ac:dyDescent="0.45">
      <c r="A153" s="158" t="s">
        <v>558</v>
      </c>
      <c r="B153" s="356" t="s">
        <v>545</v>
      </c>
      <c r="C153" s="10">
        <v>576</v>
      </c>
      <c r="D153" s="10">
        <v>28</v>
      </c>
      <c r="E153" s="10">
        <v>0</v>
      </c>
      <c r="F153" s="10">
        <v>0</v>
      </c>
      <c r="G153" s="10">
        <v>319</v>
      </c>
      <c r="H153" s="10">
        <v>96</v>
      </c>
      <c r="I153" s="112">
        <v>31</v>
      </c>
      <c r="J153" s="113">
        <v>22</v>
      </c>
      <c r="K153" s="18">
        <f t="shared" si="26"/>
        <v>1072</v>
      </c>
    </row>
    <row r="154" spans="1:11" x14ac:dyDescent="0.45">
      <c r="A154" s="158" t="s">
        <v>559</v>
      </c>
      <c r="B154" s="356" t="s">
        <v>546</v>
      </c>
      <c r="C154" s="10">
        <v>757</v>
      </c>
      <c r="D154" s="10">
        <v>107</v>
      </c>
      <c r="E154" s="10">
        <v>0</v>
      </c>
      <c r="F154" s="10">
        <v>0</v>
      </c>
      <c r="G154" s="10">
        <v>504</v>
      </c>
      <c r="H154" s="10">
        <v>158</v>
      </c>
      <c r="I154" s="112">
        <v>20</v>
      </c>
      <c r="J154" s="113">
        <v>16</v>
      </c>
      <c r="K154" s="18">
        <f t="shared" si="26"/>
        <v>1562</v>
      </c>
    </row>
    <row r="155" spans="1:11" x14ac:dyDescent="0.45">
      <c r="A155" s="158" t="s">
        <v>560</v>
      </c>
      <c r="B155" s="356" t="s">
        <v>547</v>
      </c>
      <c r="C155" s="10">
        <v>0</v>
      </c>
      <c r="D155" s="10">
        <v>0</v>
      </c>
      <c r="E155" s="10">
        <v>0</v>
      </c>
      <c r="F155" s="10">
        <v>0</v>
      </c>
      <c r="G155" s="10">
        <v>77</v>
      </c>
      <c r="H155" s="10">
        <v>0</v>
      </c>
      <c r="I155" s="112">
        <v>0</v>
      </c>
      <c r="J155" s="113">
        <v>0</v>
      </c>
      <c r="K155" s="18">
        <f t="shared" si="26"/>
        <v>77</v>
      </c>
    </row>
    <row r="156" spans="1:11" x14ac:dyDescent="0.45">
      <c r="A156" s="158" t="s">
        <v>554</v>
      </c>
      <c r="B156" s="356" t="s">
        <v>548</v>
      </c>
      <c r="C156" s="10">
        <v>0</v>
      </c>
      <c r="D156" s="10">
        <v>18</v>
      </c>
      <c r="E156" s="10">
        <v>0</v>
      </c>
      <c r="F156" s="10">
        <v>0</v>
      </c>
      <c r="G156" s="10">
        <v>0</v>
      </c>
      <c r="H156" s="10">
        <v>0</v>
      </c>
      <c r="I156" s="112">
        <v>0</v>
      </c>
      <c r="J156" s="113">
        <v>0</v>
      </c>
      <c r="K156" s="18">
        <f t="shared" si="26"/>
        <v>18</v>
      </c>
    </row>
    <row r="157" spans="1:11" x14ac:dyDescent="0.45">
      <c r="A157" s="158" t="s">
        <v>561</v>
      </c>
      <c r="B157" s="356" t="s">
        <v>549</v>
      </c>
      <c r="C157" s="10"/>
      <c r="D157" s="10"/>
      <c r="E157" s="10"/>
      <c r="F157" s="10"/>
      <c r="G157" s="10"/>
      <c r="H157" s="10"/>
      <c r="I157" s="112"/>
      <c r="J157" s="113"/>
      <c r="K157" s="18">
        <f t="shared" si="26"/>
        <v>0</v>
      </c>
    </row>
    <row r="158" spans="1:11" x14ac:dyDescent="0.45">
      <c r="A158" s="158" t="s">
        <v>562</v>
      </c>
      <c r="B158" s="356" t="s">
        <v>550</v>
      </c>
      <c r="C158" s="10"/>
      <c r="D158" s="10"/>
      <c r="E158" s="10"/>
      <c r="F158" s="10"/>
      <c r="G158" s="10"/>
      <c r="H158" s="10"/>
      <c r="I158" s="112"/>
      <c r="J158" s="113"/>
      <c r="K158" s="18">
        <f t="shared" si="26"/>
        <v>0</v>
      </c>
    </row>
    <row r="159" spans="1:11" x14ac:dyDescent="0.45">
      <c r="A159" s="158" t="s">
        <v>563</v>
      </c>
      <c r="B159" s="356" t="s">
        <v>551</v>
      </c>
      <c r="C159" s="10"/>
      <c r="D159" s="10"/>
      <c r="E159" s="10"/>
      <c r="F159" s="10"/>
      <c r="G159" s="10"/>
      <c r="H159" s="10"/>
      <c r="I159" s="112"/>
      <c r="J159" s="113"/>
      <c r="K159" s="18">
        <f t="shared" si="26"/>
        <v>0</v>
      </c>
    </row>
    <row r="160" spans="1:11" x14ac:dyDescent="0.45">
      <c r="A160" s="158" t="s">
        <v>553</v>
      </c>
      <c r="B160" s="356" t="s">
        <v>552</v>
      </c>
      <c r="C160" s="10"/>
      <c r="D160" s="10"/>
      <c r="E160" s="10"/>
      <c r="F160" s="10"/>
      <c r="G160" s="10"/>
      <c r="H160" s="10"/>
      <c r="I160" s="112"/>
      <c r="J160" s="113"/>
      <c r="K160" s="18">
        <f t="shared" si="26"/>
        <v>0</v>
      </c>
    </row>
    <row r="161" spans="1:11" x14ac:dyDescent="0.45">
      <c r="A161" s="357" t="s">
        <v>93</v>
      </c>
      <c r="B161" s="358" t="s">
        <v>94</v>
      </c>
      <c r="C161" s="13">
        <f>SUM(C150:C160)</f>
        <v>1333</v>
      </c>
      <c r="D161" s="13">
        <f t="shared" ref="D161" si="27">SUM(D150:D160)</f>
        <v>153</v>
      </c>
      <c r="E161" s="13">
        <f t="shared" ref="E161" si="28">SUM(E150:E160)</f>
        <v>0</v>
      </c>
      <c r="F161" s="13">
        <f t="shared" ref="F161" si="29">SUM(F150:F160)</f>
        <v>0</v>
      </c>
      <c r="G161" s="13">
        <f t="shared" ref="G161" si="30">SUM(G150:G160)</f>
        <v>900</v>
      </c>
      <c r="H161" s="13">
        <f t="shared" ref="H161" si="31">SUM(H150:H160)</f>
        <v>254</v>
      </c>
      <c r="I161" s="13">
        <f t="shared" ref="I161" si="32">SUM(I150:I160)</f>
        <v>51</v>
      </c>
      <c r="J161" s="13">
        <f t="shared" ref="J161" si="33">SUM(J150:J160)</f>
        <v>38</v>
      </c>
      <c r="K161" s="18">
        <f>SUM(K150:K160)</f>
        <v>2729</v>
      </c>
    </row>
    <row r="162" spans="1:11" x14ac:dyDescent="0.45">
      <c r="A162" s="366" t="s">
        <v>695</v>
      </c>
      <c r="B162" s="367" t="s">
        <v>94</v>
      </c>
      <c r="C162" s="96">
        <v>618</v>
      </c>
      <c r="D162" s="96">
        <v>78</v>
      </c>
      <c r="E162" s="96">
        <v>0</v>
      </c>
      <c r="F162" s="96">
        <v>0</v>
      </c>
      <c r="G162" s="96">
        <v>475</v>
      </c>
      <c r="H162" s="96">
        <v>133</v>
      </c>
      <c r="I162" s="96">
        <v>24</v>
      </c>
      <c r="J162" s="96">
        <v>13</v>
      </c>
      <c r="K162" s="20">
        <f t="shared" ref="K162:K163" si="34">SUM(C162:J162)</f>
        <v>1341</v>
      </c>
    </row>
    <row r="163" spans="1:11" x14ac:dyDescent="0.45">
      <c r="A163" s="366" t="s">
        <v>696</v>
      </c>
      <c r="B163" s="367" t="s">
        <v>94</v>
      </c>
      <c r="C163" s="96">
        <v>157</v>
      </c>
      <c r="D163" s="96">
        <v>16</v>
      </c>
      <c r="E163" s="96">
        <v>0</v>
      </c>
      <c r="F163" s="96">
        <v>0</v>
      </c>
      <c r="G163" s="96">
        <v>152</v>
      </c>
      <c r="H163" s="96">
        <v>25</v>
      </c>
      <c r="I163" s="96">
        <v>11</v>
      </c>
      <c r="J163" s="96">
        <v>6</v>
      </c>
      <c r="K163" s="20">
        <f t="shared" si="34"/>
        <v>367</v>
      </c>
    </row>
    <row r="164" spans="1:11" x14ac:dyDescent="0.45">
      <c r="A164" s="160" t="s">
        <v>623</v>
      </c>
      <c r="B164" s="359"/>
      <c r="C164" s="496"/>
      <c r="D164" s="497"/>
      <c r="E164" s="497"/>
      <c r="F164" s="497"/>
      <c r="G164" s="497"/>
      <c r="H164" s="497"/>
      <c r="I164" s="497"/>
      <c r="J164" s="497"/>
      <c r="K164" s="498"/>
    </row>
    <row r="165" spans="1:11" x14ac:dyDescent="0.45">
      <c r="A165" s="354" t="s">
        <v>541</v>
      </c>
      <c r="B165" s="355" t="s">
        <v>540</v>
      </c>
      <c r="C165" s="493"/>
      <c r="D165" s="494"/>
      <c r="E165" s="494"/>
      <c r="F165" s="494"/>
      <c r="G165" s="494"/>
      <c r="H165" s="494"/>
      <c r="I165" s="494"/>
      <c r="J165" s="494"/>
      <c r="K165" s="495"/>
    </row>
    <row r="166" spans="1:11" x14ac:dyDescent="0.45">
      <c r="A166" s="158" t="s">
        <v>555</v>
      </c>
      <c r="B166" s="356" t="s">
        <v>542</v>
      </c>
      <c r="C166" s="143">
        <f>SUM(C6,C22,C38,C54,C70,C86,C102,C118,C134,C150)</f>
        <v>0</v>
      </c>
      <c r="D166" s="143">
        <f t="shared" ref="D166:J166" si="35">SUM(D6,D22,D38,D54,D70,D86,D102,D118,D134,D150)</f>
        <v>0</v>
      </c>
      <c r="E166" s="143">
        <f t="shared" si="35"/>
        <v>0</v>
      </c>
      <c r="F166" s="143">
        <f t="shared" si="35"/>
        <v>0</v>
      </c>
      <c r="G166" s="143">
        <f t="shared" si="35"/>
        <v>0</v>
      </c>
      <c r="H166" s="143">
        <f t="shared" si="35"/>
        <v>0</v>
      </c>
      <c r="I166" s="143">
        <f t="shared" si="35"/>
        <v>0</v>
      </c>
      <c r="J166" s="143">
        <f t="shared" si="35"/>
        <v>0</v>
      </c>
      <c r="K166" s="142">
        <f>SUM(C166:J166)</f>
        <v>0</v>
      </c>
    </row>
    <row r="167" spans="1:11" x14ac:dyDescent="0.45">
      <c r="A167" s="158" t="s">
        <v>556</v>
      </c>
      <c r="B167" s="356" t="s">
        <v>543</v>
      </c>
      <c r="C167" s="143">
        <f t="shared" ref="C167:J167" si="36">SUM(C7,C23,C39,C55,C71,C87,C103,C119,C135,C151)</f>
        <v>2619</v>
      </c>
      <c r="D167" s="143">
        <f t="shared" si="36"/>
        <v>624</v>
      </c>
      <c r="E167" s="143">
        <f t="shared" si="36"/>
        <v>450</v>
      </c>
      <c r="F167" s="143">
        <f t="shared" si="36"/>
        <v>180</v>
      </c>
      <c r="G167" s="143">
        <f t="shared" si="36"/>
        <v>1154</v>
      </c>
      <c r="H167" s="143">
        <f t="shared" si="36"/>
        <v>730</v>
      </c>
      <c r="I167" s="128">
        <f t="shared" si="36"/>
        <v>99</v>
      </c>
      <c r="J167" s="144">
        <f t="shared" si="36"/>
        <v>30</v>
      </c>
      <c r="K167" s="142">
        <f t="shared" ref="K167:K175" si="37">SUM(C167:J167)</f>
        <v>5886</v>
      </c>
    </row>
    <row r="168" spans="1:11" x14ac:dyDescent="0.45">
      <c r="A168" s="158" t="s">
        <v>557</v>
      </c>
      <c r="B168" s="356" t="s">
        <v>544</v>
      </c>
      <c r="C168" s="143">
        <f t="shared" ref="C168:J168" si="38">SUM(C8,C24,C40,C56,C72,C88,C104,C120,C136,C152)</f>
        <v>2789</v>
      </c>
      <c r="D168" s="143">
        <f t="shared" si="38"/>
        <v>326</v>
      </c>
      <c r="E168" s="143">
        <f t="shared" si="38"/>
        <v>0</v>
      </c>
      <c r="F168" s="143">
        <f t="shared" si="38"/>
        <v>0</v>
      </c>
      <c r="G168" s="143">
        <f t="shared" si="38"/>
        <v>764</v>
      </c>
      <c r="H168" s="143">
        <f t="shared" si="38"/>
        <v>89</v>
      </c>
      <c r="I168" s="128">
        <f t="shared" si="38"/>
        <v>466</v>
      </c>
      <c r="J168" s="144">
        <f t="shared" si="38"/>
        <v>81</v>
      </c>
      <c r="K168" s="142">
        <f t="shared" si="37"/>
        <v>4515</v>
      </c>
    </row>
    <row r="169" spans="1:11" x14ac:dyDescent="0.45">
      <c r="A169" s="158" t="s">
        <v>558</v>
      </c>
      <c r="B169" s="356" t="s">
        <v>545</v>
      </c>
      <c r="C169" s="143">
        <f t="shared" ref="C169:J169" si="39">SUM(C9,C25,C41,C57,C73,C89,C105,C121,C137,C153)</f>
        <v>2826</v>
      </c>
      <c r="D169" s="143">
        <f t="shared" si="39"/>
        <v>83</v>
      </c>
      <c r="E169" s="143">
        <f t="shared" si="39"/>
        <v>1</v>
      </c>
      <c r="F169" s="143">
        <f t="shared" si="39"/>
        <v>1</v>
      </c>
      <c r="G169" s="143">
        <f t="shared" si="39"/>
        <v>1533</v>
      </c>
      <c r="H169" s="143">
        <f t="shared" si="39"/>
        <v>258</v>
      </c>
      <c r="I169" s="128">
        <f t="shared" si="39"/>
        <v>240</v>
      </c>
      <c r="J169" s="144">
        <f t="shared" si="39"/>
        <v>51</v>
      </c>
      <c r="K169" s="142">
        <f t="shared" si="37"/>
        <v>4993</v>
      </c>
    </row>
    <row r="170" spans="1:11" x14ac:dyDescent="0.45">
      <c r="A170" s="158" t="s">
        <v>559</v>
      </c>
      <c r="B170" s="356" t="s">
        <v>546</v>
      </c>
      <c r="C170" s="143">
        <f t="shared" ref="C170:J170" si="40">SUM(C10,C26,C42,C58,C74,C90,C106,C122,C138,C154)</f>
        <v>757</v>
      </c>
      <c r="D170" s="143">
        <f t="shared" si="40"/>
        <v>635</v>
      </c>
      <c r="E170" s="143">
        <f t="shared" si="40"/>
        <v>2237</v>
      </c>
      <c r="F170" s="143">
        <f t="shared" si="40"/>
        <v>0</v>
      </c>
      <c r="G170" s="143">
        <f t="shared" si="40"/>
        <v>695</v>
      </c>
      <c r="H170" s="143">
        <f t="shared" si="40"/>
        <v>470</v>
      </c>
      <c r="I170" s="128">
        <f t="shared" si="40"/>
        <v>141</v>
      </c>
      <c r="J170" s="144">
        <f t="shared" si="40"/>
        <v>65</v>
      </c>
      <c r="K170" s="142">
        <f t="shared" si="37"/>
        <v>5000</v>
      </c>
    </row>
    <row r="171" spans="1:11" x14ac:dyDescent="0.45">
      <c r="A171" s="158" t="s">
        <v>560</v>
      </c>
      <c r="B171" s="356" t="s">
        <v>547</v>
      </c>
      <c r="C171" s="143">
        <f t="shared" ref="C171:J171" si="41">SUM(C11,C27,C43,C59,C75,C91,C107,C123,C139,C155)</f>
        <v>1482</v>
      </c>
      <c r="D171" s="143">
        <f t="shared" si="41"/>
        <v>30</v>
      </c>
      <c r="E171" s="143">
        <f t="shared" si="41"/>
        <v>0</v>
      </c>
      <c r="F171" s="143">
        <f t="shared" si="41"/>
        <v>0</v>
      </c>
      <c r="G171" s="143">
        <f t="shared" si="41"/>
        <v>732</v>
      </c>
      <c r="H171" s="143">
        <f t="shared" si="41"/>
        <v>15</v>
      </c>
      <c r="I171" s="128">
        <f t="shared" si="41"/>
        <v>715</v>
      </c>
      <c r="J171" s="144">
        <f t="shared" si="41"/>
        <v>49</v>
      </c>
      <c r="K171" s="142">
        <f t="shared" si="37"/>
        <v>3023</v>
      </c>
    </row>
    <row r="172" spans="1:11" x14ac:dyDescent="0.45">
      <c r="A172" s="158" t="s">
        <v>554</v>
      </c>
      <c r="B172" s="356" t="s">
        <v>548</v>
      </c>
      <c r="C172" s="143">
        <f t="shared" ref="C172:J172" si="42">SUM(C12,C28,C44,C60,C76,C92,C108,C124,C140,C156)</f>
        <v>1394</v>
      </c>
      <c r="D172" s="143">
        <f t="shared" si="42"/>
        <v>18</v>
      </c>
      <c r="E172" s="143">
        <f t="shared" si="42"/>
        <v>0</v>
      </c>
      <c r="F172" s="143">
        <f t="shared" si="42"/>
        <v>0</v>
      </c>
      <c r="G172" s="143">
        <f t="shared" si="42"/>
        <v>654</v>
      </c>
      <c r="H172" s="143">
        <f t="shared" si="42"/>
        <v>0</v>
      </c>
      <c r="I172" s="128">
        <f>SUM(I12,I28,I44,I60,I76,I92,I108,I124,I140,I156)</f>
        <v>88</v>
      </c>
      <c r="J172" s="144">
        <f t="shared" si="42"/>
        <v>8</v>
      </c>
      <c r="K172" s="142">
        <f t="shared" si="37"/>
        <v>2162</v>
      </c>
    </row>
    <row r="173" spans="1:11" x14ac:dyDescent="0.45">
      <c r="A173" s="158" t="s">
        <v>561</v>
      </c>
      <c r="B173" s="356" t="s">
        <v>549</v>
      </c>
      <c r="C173" s="143">
        <f t="shared" ref="C173:J173" si="43">SUM(C13,C29,C45,C61,C77,C93,C109,C125,C141,C157)</f>
        <v>0</v>
      </c>
      <c r="D173" s="143">
        <f t="shared" si="43"/>
        <v>0</v>
      </c>
      <c r="E173" s="143">
        <f t="shared" si="43"/>
        <v>0</v>
      </c>
      <c r="F173" s="143">
        <f t="shared" si="43"/>
        <v>0</v>
      </c>
      <c r="G173" s="143">
        <f t="shared" si="43"/>
        <v>0</v>
      </c>
      <c r="H173" s="143">
        <f t="shared" si="43"/>
        <v>0</v>
      </c>
      <c r="I173" s="128">
        <f t="shared" si="43"/>
        <v>2</v>
      </c>
      <c r="J173" s="144">
        <f t="shared" si="43"/>
        <v>0</v>
      </c>
      <c r="K173" s="142">
        <f>SUM(C173:J173)</f>
        <v>2</v>
      </c>
    </row>
    <row r="174" spans="1:11" x14ac:dyDescent="0.45">
      <c r="A174" s="158" t="s">
        <v>562</v>
      </c>
      <c r="B174" s="356" t="s">
        <v>550</v>
      </c>
      <c r="C174" s="143">
        <f t="shared" ref="C174:J174" si="44">SUM(C14,C30,C46,C62,C78,C94,C110,C126,C142,C158)</f>
        <v>0</v>
      </c>
      <c r="D174" s="143">
        <f t="shared" si="44"/>
        <v>0</v>
      </c>
      <c r="E174" s="143">
        <f t="shared" si="44"/>
        <v>0</v>
      </c>
      <c r="F174" s="143">
        <f t="shared" si="44"/>
        <v>0</v>
      </c>
      <c r="G174" s="143">
        <f t="shared" si="44"/>
        <v>0</v>
      </c>
      <c r="H174" s="143">
        <f t="shared" si="44"/>
        <v>0</v>
      </c>
      <c r="I174" s="128">
        <f t="shared" si="44"/>
        <v>0</v>
      </c>
      <c r="J174" s="144">
        <f t="shared" si="44"/>
        <v>0</v>
      </c>
      <c r="K174" s="142">
        <f t="shared" si="37"/>
        <v>0</v>
      </c>
    </row>
    <row r="175" spans="1:11" x14ac:dyDescent="0.45">
      <c r="A175" s="158" t="s">
        <v>563</v>
      </c>
      <c r="B175" s="356" t="s">
        <v>551</v>
      </c>
      <c r="C175" s="145">
        <f t="shared" ref="C175:J175" si="45">SUM(C15,C31,C47,C63,C79,C95,C111,C127,C143,C159)</f>
        <v>939</v>
      </c>
      <c r="D175" s="145">
        <f t="shared" si="45"/>
        <v>54</v>
      </c>
      <c r="E175" s="145">
        <f t="shared" si="45"/>
        <v>3948</v>
      </c>
      <c r="F175" s="145">
        <f t="shared" si="45"/>
        <v>0</v>
      </c>
      <c r="G175" s="145">
        <f t="shared" si="45"/>
        <v>318</v>
      </c>
      <c r="H175" s="145">
        <f t="shared" si="45"/>
        <v>235</v>
      </c>
      <c r="I175" s="146">
        <f t="shared" si="45"/>
        <v>432</v>
      </c>
      <c r="J175" s="147">
        <f t="shared" si="45"/>
        <v>148</v>
      </c>
      <c r="K175" s="148">
        <f t="shared" si="37"/>
        <v>6074</v>
      </c>
    </row>
    <row r="176" spans="1:11" ht="13.35" thickBot="1" x14ac:dyDescent="0.5">
      <c r="A176" s="158" t="s">
        <v>553</v>
      </c>
      <c r="B176" s="356" t="s">
        <v>552</v>
      </c>
      <c r="C176" s="143">
        <f t="shared" ref="C176:J176" si="46">SUM(C16,C32,C48,C64,C80,C96,C112,C128,C144,C160)</f>
        <v>634</v>
      </c>
      <c r="D176" s="143">
        <f t="shared" si="46"/>
        <v>232</v>
      </c>
      <c r="E176" s="143">
        <f t="shared" si="46"/>
        <v>0</v>
      </c>
      <c r="F176" s="143">
        <f t="shared" si="46"/>
        <v>0</v>
      </c>
      <c r="G176" s="143">
        <f t="shared" si="46"/>
        <v>97</v>
      </c>
      <c r="H176" s="143">
        <f t="shared" si="46"/>
        <v>101</v>
      </c>
      <c r="I176" s="128">
        <f t="shared" si="46"/>
        <v>60</v>
      </c>
      <c r="J176" s="144">
        <f t="shared" si="46"/>
        <v>7</v>
      </c>
      <c r="K176" s="142">
        <f t="shared" ref="K176" si="47">SUM(C176:J176)</f>
        <v>1131</v>
      </c>
    </row>
    <row r="177" spans="1:11" x14ac:dyDescent="0.45">
      <c r="A177" s="223" t="s">
        <v>95</v>
      </c>
      <c r="B177" s="224" t="s">
        <v>94</v>
      </c>
      <c r="C177" s="225">
        <f t="shared" ref="C177:J177" si="48">SUM(C17,C33,C49,C65,C81,C97,C113,C129,C145,C161)</f>
        <v>13440</v>
      </c>
      <c r="D177" s="225">
        <f t="shared" si="48"/>
        <v>2002</v>
      </c>
      <c r="E177" s="225">
        <f t="shared" si="48"/>
        <v>6636</v>
      </c>
      <c r="F177" s="225">
        <f t="shared" si="48"/>
        <v>181</v>
      </c>
      <c r="G177" s="225">
        <f t="shared" si="48"/>
        <v>5947</v>
      </c>
      <c r="H177" s="225">
        <f t="shared" si="48"/>
        <v>1898</v>
      </c>
      <c r="I177" s="225">
        <f t="shared" si="48"/>
        <v>2243</v>
      </c>
      <c r="J177" s="226">
        <f t="shared" si="48"/>
        <v>439</v>
      </c>
      <c r="K177" s="227">
        <f>SUM(K166:K176)</f>
        <v>32786</v>
      </c>
    </row>
    <row r="178" spans="1:11" x14ac:dyDescent="0.45">
      <c r="A178" s="60" t="s">
        <v>79</v>
      </c>
      <c r="B178" s="151" t="s">
        <v>94</v>
      </c>
      <c r="C178" s="112">
        <f>SUM(C18,C34,C50,C66,C82,C98,C114,C130,C146,C162)</f>
        <v>8225</v>
      </c>
      <c r="D178" s="112">
        <f t="shared" ref="D178:J178" si="49">SUM(D18,D34,D50,D66,D82,D98,D114,D130,D146,D162)</f>
        <v>1327</v>
      </c>
      <c r="E178" s="112">
        <f t="shared" si="49"/>
        <v>4212</v>
      </c>
      <c r="F178" s="112">
        <f t="shared" si="49"/>
        <v>165</v>
      </c>
      <c r="G178" s="112">
        <f t="shared" si="49"/>
        <v>3712</v>
      </c>
      <c r="H178" s="112">
        <f t="shared" si="49"/>
        <v>1396</v>
      </c>
      <c r="I178" s="112">
        <f t="shared" si="49"/>
        <v>1185</v>
      </c>
      <c r="J178" s="112">
        <f t="shared" si="49"/>
        <v>215</v>
      </c>
      <c r="K178" s="18">
        <f t="shared" ref="K178" si="50">SUM(C178:J178)</f>
        <v>20437</v>
      </c>
    </row>
    <row r="179" spans="1:11" ht="13.35" thickBot="1" x14ac:dyDescent="0.5">
      <c r="A179" s="131" t="s">
        <v>80</v>
      </c>
      <c r="B179" s="152" t="s">
        <v>94</v>
      </c>
      <c r="C179" s="150">
        <f t="shared" ref="C179:J179" si="51">SUM(C19,C35,C51,C67,C83,C99,C115,C131,C147,C163)</f>
        <v>1549</v>
      </c>
      <c r="D179" s="150">
        <f t="shared" si="51"/>
        <v>90</v>
      </c>
      <c r="E179" s="150">
        <f t="shared" si="51"/>
        <v>1166</v>
      </c>
      <c r="F179" s="150">
        <f t="shared" si="51"/>
        <v>3</v>
      </c>
      <c r="G179" s="150">
        <f t="shared" si="51"/>
        <v>851</v>
      </c>
      <c r="H179" s="150">
        <f t="shared" si="51"/>
        <v>102</v>
      </c>
      <c r="I179" s="150">
        <f t="shared" si="51"/>
        <v>377</v>
      </c>
      <c r="J179" s="150">
        <f t="shared" si="51"/>
        <v>59</v>
      </c>
      <c r="K179" s="19">
        <f>SUM(C179:J179)</f>
        <v>4197</v>
      </c>
    </row>
    <row r="181" spans="1:11" x14ac:dyDescent="0.45">
      <c r="A181" s="489"/>
      <c r="B181" s="489"/>
      <c r="C181" s="489"/>
      <c r="D181" s="489"/>
      <c r="E181" s="489"/>
      <c r="F181" s="489"/>
      <c r="G181" s="489"/>
      <c r="H181" s="489"/>
      <c r="I181" s="489"/>
      <c r="J181" s="489"/>
      <c r="K181" s="489"/>
    </row>
    <row r="182" spans="1:11" x14ac:dyDescent="0.45">
      <c r="A182" s="2" t="s">
        <v>5</v>
      </c>
    </row>
    <row r="183" spans="1:11" x14ac:dyDescent="0.45">
      <c r="A183" s="4" t="s">
        <v>6</v>
      </c>
    </row>
  </sheetData>
  <mergeCells count="28">
    <mergeCell ref="C37:K37"/>
    <mergeCell ref="C68:K68"/>
    <mergeCell ref="C69:K69"/>
    <mergeCell ref="C84:K84"/>
    <mergeCell ref="C85:K85"/>
    <mergeCell ref="C52:K52"/>
    <mergeCell ref="C53:K53"/>
    <mergeCell ref="I2:J2"/>
    <mergeCell ref="A1:K1"/>
    <mergeCell ref="C2:D2"/>
    <mergeCell ref="E2:F2"/>
    <mergeCell ref="G2:H2"/>
    <mergeCell ref="A181:K181"/>
    <mergeCell ref="C4:K4"/>
    <mergeCell ref="C5:K5"/>
    <mergeCell ref="C148:K148"/>
    <mergeCell ref="C149:K149"/>
    <mergeCell ref="C164:K164"/>
    <mergeCell ref="C165:K165"/>
    <mergeCell ref="C133:K133"/>
    <mergeCell ref="C132:K132"/>
    <mergeCell ref="C100:K100"/>
    <mergeCell ref="C101:K101"/>
    <mergeCell ref="C116:K116"/>
    <mergeCell ref="C117:K117"/>
    <mergeCell ref="C20:K20"/>
    <mergeCell ref="C21:K21"/>
    <mergeCell ref="C36:K36"/>
  </mergeCells>
  <pageMargins left="0.7" right="0.7" top="0.75" bottom="0.75" header="0.3" footer="0.3"/>
  <pageSetup paperSize="9" scale="77" fitToHeight="0" orientation="portrait" r:id="rId1"/>
  <ignoredErrors>
    <ignoredError sqref="B6:B16 B150:B160 B166:B176" numberStoredAsText="1"/>
    <ignoredError sqref="K17 K16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162"/>
  <sheetViews>
    <sheetView zoomScaleNormal="100" workbookViewId="0">
      <selection sqref="A1:K1"/>
    </sheetView>
  </sheetViews>
  <sheetFormatPr defaultColWidth="9.1171875" defaultRowHeight="13" x14ac:dyDescent="0.45"/>
  <cols>
    <col min="1" max="1" width="47.87890625" style="2" customWidth="1"/>
    <col min="2" max="2" width="6.703125" style="3" customWidth="1"/>
    <col min="3" max="3" width="8.29296875" style="1" customWidth="1"/>
    <col min="4" max="4" width="6.87890625" style="1" customWidth="1"/>
    <col min="5" max="5" width="8.5859375" style="1" customWidth="1"/>
    <col min="6" max="6" width="7.41015625" style="1" customWidth="1"/>
    <col min="7" max="7" width="8.703125" style="1" customWidth="1"/>
    <col min="8" max="8" width="7" style="1" customWidth="1"/>
    <col min="9" max="16384" width="9.1171875" style="1"/>
  </cols>
  <sheetData>
    <row r="1" spans="1:11" ht="33.75" customHeight="1" x14ac:dyDescent="0.45">
      <c r="A1" s="499" t="s">
        <v>508</v>
      </c>
      <c r="B1" s="500"/>
      <c r="C1" s="500"/>
      <c r="D1" s="500"/>
      <c r="E1" s="500"/>
      <c r="F1" s="500"/>
      <c r="G1" s="500"/>
      <c r="H1" s="500"/>
      <c r="I1" s="500"/>
      <c r="J1" s="500"/>
      <c r="K1" s="477"/>
    </row>
    <row r="2" spans="1:11" s="5" customFormat="1" ht="38.25" customHeight="1" x14ac:dyDescent="0.45">
      <c r="A2" s="14" t="s">
        <v>623</v>
      </c>
      <c r="B2" s="8"/>
      <c r="C2" s="469" t="s">
        <v>0</v>
      </c>
      <c r="D2" s="469"/>
      <c r="E2" s="469" t="s">
        <v>2</v>
      </c>
      <c r="F2" s="469"/>
      <c r="G2" s="469" t="s">
        <v>1</v>
      </c>
      <c r="H2" s="469"/>
      <c r="I2" s="470" t="s">
        <v>3</v>
      </c>
      <c r="J2" s="471"/>
      <c r="K2" s="41" t="s">
        <v>4</v>
      </c>
    </row>
    <row r="3" spans="1:11" s="5" customFormat="1" ht="13.5" customHeight="1" thickBot="1" x14ac:dyDescent="0.5">
      <c r="A3" s="40"/>
      <c r="B3" s="44"/>
      <c r="C3" s="45" t="s">
        <v>7</v>
      </c>
      <c r="D3" s="45" t="s">
        <v>8</v>
      </c>
      <c r="E3" s="45" t="s">
        <v>7</v>
      </c>
      <c r="F3" s="45" t="s">
        <v>8</v>
      </c>
      <c r="G3" s="45" t="s">
        <v>7</v>
      </c>
      <c r="H3" s="45" t="s">
        <v>8</v>
      </c>
      <c r="I3" s="114" t="s">
        <v>7</v>
      </c>
      <c r="J3" s="114" t="s">
        <v>8</v>
      </c>
      <c r="K3" s="38"/>
    </row>
    <row r="4" spans="1:11" s="6" customFormat="1" x14ac:dyDescent="0.45">
      <c r="A4" s="264" t="s">
        <v>624</v>
      </c>
      <c r="B4" s="466"/>
      <c r="C4" s="467"/>
      <c r="D4" s="467"/>
      <c r="E4" s="467"/>
      <c r="F4" s="467"/>
      <c r="G4" s="467"/>
      <c r="H4" s="467"/>
      <c r="I4" s="467"/>
      <c r="J4" s="467"/>
      <c r="K4" s="468"/>
    </row>
    <row r="5" spans="1:11" s="2" customFormat="1" x14ac:dyDescent="0.45">
      <c r="A5" s="354" t="s">
        <v>541</v>
      </c>
      <c r="B5" s="355" t="s">
        <v>540</v>
      </c>
      <c r="C5" s="463"/>
      <c r="D5" s="464"/>
      <c r="E5" s="464"/>
      <c r="F5" s="464"/>
      <c r="G5" s="464"/>
      <c r="H5" s="464"/>
      <c r="I5" s="464"/>
      <c r="J5" s="464"/>
      <c r="K5" s="465"/>
    </row>
    <row r="6" spans="1:11" x14ac:dyDescent="0.45">
      <c r="A6" s="158" t="s">
        <v>555</v>
      </c>
      <c r="B6" s="356" t="s">
        <v>542</v>
      </c>
      <c r="C6" s="143"/>
      <c r="D6" s="143"/>
      <c r="E6" s="143"/>
      <c r="F6" s="143"/>
      <c r="G6" s="143"/>
      <c r="H6" s="143"/>
      <c r="I6" s="143"/>
      <c r="J6" s="143"/>
      <c r="K6" s="142">
        <f>SUM(C6:J6)</f>
        <v>0</v>
      </c>
    </row>
    <row r="7" spans="1:11" x14ac:dyDescent="0.45">
      <c r="A7" s="158" t="s">
        <v>556</v>
      </c>
      <c r="B7" s="356" t="s">
        <v>543</v>
      </c>
      <c r="C7" s="143"/>
      <c r="D7" s="143"/>
      <c r="E7" s="143"/>
      <c r="F7" s="143"/>
      <c r="G7" s="143"/>
      <c r="H7" s="143"/>
      <c r="I7" s="128"/>
      <c r="J7" s="144"/>
      <c r="K7" s="142">
        <f t="shared" ref="K7:K16" si="0">SUM(C7:J7)</f>
        <v>0</v>
      </c>
    </row>
    <row r="8" spans="1:11" x14ac:dyDescent="0.45">
      <c r="A8" s="158" t="s">
        <v>557</v>
      </c>
      <c r="B8" s="356" t="s">
        <v>544</v>
      </c>
      <c r="C8" s="143"/>
      <c r="D8" s="143"/>
      <c r="E8" s="143"/>
      <c r="F8" s="143"/>
      <c r="G8" s="143"/>
      <c r="H8" s="143"/>
      <c r="I8" s="128"/>
      <c r="J8" s="144"/>
      <c r="K8" s="142">
        <f t="shared" si="0"/>
        <v>0</v>
      </c>
    </row>
    <row r="9" spans="1:11" x14ac:dyDescent="0.45">
      <c r="A9" s="158" t="s">
        <v>558</v>
      </c>
      <c r="B9" s="356" t="s">
        <v>545</v>
      </c>
      <c r="C9" s="143"/>
      <c r="D9" s="143"/>
      <c r="E9" s="143"/>
      <c r="F9" s="143"/>
      <c r="G9" s="143"/>
      <c r="H9" s="143"/>
      <c r="I9" s="128"/>
      <c r="J9" s="144"/>
      <c r="K9" s="142">
        <f t="shared" si="0"/>
        <v>0</v>
      </c>
    </row>
    <row r="10" spans="1:11" x14ac:dyDescent="0.45">
      <c r="A10" s="158" t="s">
        <v>559</v>
      </c>
      <c r="B10" s="356" t="s">
        <v>546</v>
      </c>
      <c r="C10" s="143"/>
      <c r="D10" s="143"/>
      <c r="E10" s="143"/>
      <c r="F10" s="143"/>
      <c r="G10" s="143"/>
      <c r="H10" s="143"/>
      <c r="I10" s="128"/>
      <c r="J10" s="144"/>
      <c r="K10" s="142">
        <f t="shared" si="0"/>
        <v>0</v>
      </c>
    </row>
    <row r="11" spans="1:11" x14ac:dyDescent="0.45">
      <c r="A11" s="158" t="s">
        <v>560</v>
      </c>
      <c r="B11" s="356" t="s">
        <v>547</v>
      </c>
      <c r="C11" s="143"/>
      <c r="D11" s="143"/>
      <c r="E11" s="143"/>
      <c r="F11" s="143"/>
      <c r="G11" s="143"/>
      <c r="H11" s="143"/>
      <c r="I11" s="128"/>
      <c r="J11" s="144"/>
      <c r="K11" s="142">
        <f t="shared" si="0"/>
        <v>0</v>
      </c>
    </row>
    <row r="12" spans="1:11" x14ac:dyDescent="0.45">
      <c r="A12" s="158" t="s">
        <v>554</v>
      </c>
      <c r="B12" s="356" t="s">
        <v>548</v>
      </c>
      <c r="C12" s="143"/>
      <c r="D12" s="143"/>
      <c r="E12" s="143"/>
      <c r="F12" s="143"/>
      <c r="G12" s="143"/>
      <c r="H12" s="143"/>
      <c r="I12" s="128"/>
      <c r="J12" s="144"/>
      <c r="K12" s="142">
        <f t="shared" si="0"/>
        <v>0</v>
      </c>
    </row>
    <row r="13" spans="1:11" x14ac:dyDescent="0.45">
      <c r="A13" s="158" t="s">
        <v>561</v>
      </c>
      <c r="B13" s="356" t="s">
        <v>549</v>
      </c>
      <c r="C13" s="143"/>
      <c r="D13" s="143"/>
      <c r="E13" s="143"/>
      <c r="F13" s="143"/>
      <c r="G13" s="143"/>
      <c r="H13" s="143"/>
      <c r="I13" s="128"/>
      <c r="J13" s="144"/>
      <c r="K13" s="142">
        <f t="shared" si="0"/>
        <v>0</v>
      </c>
    </row>
    <row r="14" spans="1:11" x14ac:dyDescent="0.45">
      <c r="A14" s="158" t="s">
        <v>562</v>
      </c>
      <c r="B14" s="356" t="s">
        <v>550</v>
      </c>
      <c r="C14" s="143"/>
      <c r="D14" s="143"/>
      <c r="E14" s="143"/>
      <c r="F14" s="143"/>
      <c r="G14" s="143"/>
      <c r="H14" s="143"/>
      <c r="I14" s="128"/>
      <c r="J14" s="144"/>
      <c r="K14" s="142">
        <f t="shared" si="0"/>
        <v>0</v>
      </c>
    </row>
    <row r="15" spans="1:11" ht="12.75" customHeight="1" x14ac:dyDescent="0.45">
      <c r="A15" s="158" t="s">
        <v>563</v>
      </c>
      <c r="B15" s="356" t="s">
        <v>551</v>
      </c>
      <c r="C15" s="143">
        <v>14</v>
      </c>
      <c r="D15" s="143">
        <v>0</v>
      </c>
      <c r="E15" s="143">
        <v>802</v>
      </c>
      <c r="F15" s="143">
        <v>0</v>
      </c>
      <c r="G15" s="143">
        <v>0</v>
      </c>
      <c r="H15" s="143">
        <v>0</v>
      </c>
      <c r="I15" s="128">
        <v>15</v>
      </c>
      <c r="J15" s="144">
        <v>3</v>
      </c>
      <c r="K15" s="142">
        <f t="shared" si="0"/>
        <v>834</v>
      </c>
    </row>
    <row r="16" spans="1:11" x14ac:dyDescent="0.45">
      <c r="A16" s="158" t="s">
        <v>553</v>
      </c>
      <c r="B16" s="356" t="s">
        <v>552</v>
      </c>
      <c r="C16" s="143"/>
      <c r="D16" s="143"/>
      <c r="E16" s="143"/>
      <c r="F16" s="143"/>
      <c r="G16" s="143"/>
      <c r="H16" s="143"/>
      <c r="I16" s="128"/>
      <c r="J16" s="144"/>
      <c r="K16" s="142">
        <f t="shared" si="0"/>
        <v>0</v>
      </c>
    </row>
    <row r="17" spans="1:11" x14ac:dyDescent="0.45">
      <c r="A17" s="357" t="s">
        <v>93</v>
      </c>
      <c r="B17" s="358" t="s">
        <v>94</v>
      </c>
      <c r="C17" s="155">
        <f>SUM(C6:C16)</f>
        <v>14</v>
      </c>
      <c r="D17" s="155">
        <f t="shared" ref="D17:J17" si="1">SUM(D6:D16)</f>
        <v>0</v>
      </c>
      <c r="E17" s="155">
        <f t="shared" si="1"/>
        <v>802</v>
      </c>
      <c r="F17" s="155">
        <f t="shared" si="1"/>
        <v>0</v>
      </c>
      <c r="G17" s="155">
        <f t="shared" si="1"/>
        <v>0</v>
      </c>
      <c r="H17" s="155">
        <f t="shared" si="1"/>
        <v>0</v>
      </c>
      <c r="I17" s="155">
        <f t="shared" si="1"/>
        <v>15</v>
      </c>
      <c r="J17" s="155">
        <f t="shared" si="1"/>
        <v>3</v>
      </c>
      <c r="K17" s="142">
        <f>SUM(K6:K16)</f>
        <v>834</v>
      </c>
    </row>
    <row r="18" spans="1:11" s="6" customFormat="1" x14ac:dyDescent="0.45">
      <c r="A18" s="160" t="s">
        <v>625</v>
      </c>
      <c r="B18" s="359"/>
      <c r="C18" s="460"/>
      <c r="D18" s="461"/>
      <c r="E18" s="461"/>
      <c r="F18" s="461"/>
      <c r="G18" s="461"/>
      <c r="H18" s="461"/>
      <c r="I18" s="461"/>
      <c r="J18" s="461"/>
      <c r="K18" s="462"/>
    </row>
    <row r="19" spans="1:11" s="2" customFormat="1" x14ac:dyDescent="0.45">
      <c r="A19" s="354" t="s">
        <v>541</v>
      </c>
      <c r="B19" s="355" t="s">
        <v>540</v>
      </c>
      <c r="C19" s="463"/>
      <c r="D19" s="464"/>
      <c r="E19" s="464"/>
      <c r="F19" s="464"/>
      <c r="G19" s="464"/>
      <c r="H19" s="464"/>
      <c r="I19" s="464"/>
      <c r="J19" s="464"/>
      <c r="K19" s="465"/>
    </row>
    <row r="20" spans="1:11" x14ac:dyDescent="0.45">
      <c r="A20" s="158" t="s">
        <v>555</v>
      </c>
      <c r="B20" s="356" t="s">
        <v>542</v>
      </c>
      <c r="C20" s="143"/>
      <c r="D20" s="143"/>
      <c r="E20" s="143"/>
      <c r="F20" s="143"/>
      <c r="G20" s="143"/>
      <c r="H20" s="143"/>
      <c r="I20" s="128"/>
      <c r="J20" s="144"/>
      <c r="K20" s="142">
        <f>SUM(C20:J20)</f>
        <v>0</v>
      </c>
    </row>
    <row r="21" spans="1:11" x14ac:dyDescent="0.45">
      <c r="A21" s="158" t="s">
        <v>556</v>
      </c>
      <c r="B21" s="356" t="s">
        <v>543</v>
      </c>
      <c r="C21" s="143"/>
      <c r="D21" s="143"/>
      <c r="E21" s="143"/>
      <c r="F21" s="143"/>
      <c r="G21" s="143"/>
      <c r="H21" s="143"/>
      <c r="I21" s="128"/>
      <c r="J21" s="144"/>
      <c r="K21" s="142">
        <f t="shared" ref="K21:K30" si="2">SUM(C21:J21)</f>
        <v>0</v>
      </c>
    </row>
    <row r="22" spans="1:11" x14ac:dyDescent="0.45">
      <c r="A22" s="158" t="s">
        <v>557</v>
      </c>
      <c r="B22" s="356" t="s">
        <v>544</v>
      </c>
      <c r="C22" s="143"/>
      <c r="D22" s="143"/>
      <c r="E22" s="143"/>
      <c r="F22" s="143"/>
      <c r="G22" s="143"/>
      <c r="H22" s="143"/>
      <c r="I22" s="128"/>
      <c r="J22" s="144"/>
      <c r="K22" s="142">
        <f t="shared" si="2"/>
        <v>0</v>
      </c>
    </row>
    <row r="23" spans="1:11" x14ac:dyDescent="0.45">
      <c r="A23" s="158" t="s">
        <v>558</v>
      </c>
      <c r="B23" s="356" t="s">
        <v>545</v>
      </c>
      <c r="C23" s="143"/>
      <c r="D23" s="143"/>
      <c r="E23" s="143"/>
      <c r="F23" s="143"/>
      <c r="G23" s="143"/>
      <c r="H23" s="143"/>
      <c r="I23" s="128"/>
      <c r="J23" s="144"/>
      <c r="K23" s="142">
        <f t="shared" si="2"/>
        <v>0</v>
      </c>
    </row>
    <row r="24" spans="1:11" x14ac:dyDescent="0.45">
      <c r="A24" s="158" t="s">
        <v>559</v>
      </c>
      <c r="B24" s="356" t="s">
        <v>546</v>
      </c>
      <c r="C24" s="143"/>
      <c r="D24" s="143"/>
      <c r="E24" s="143"/>
      <c r="F24" s="143"/>
      <c r="G24" s="143"/>
      <c r="H24" s="143"/>
      <c r="I24" s="128"/>
      <c r="J24" s="144"/>
      <c r="K24" s="142">
        <f t="shared" si="2"/>
        <v>0</v>
      </c>
    </row>
    <row r="25" spans="1:11" x14ac:dyDescent="0.45">
      <c r="A25" s="158" t="s">
        <v>560</v>
      </c>
      <c r="B25" s="356" t="s">
        <v>547</v>
      </c>
      <c r="C25" s="143"/>
      <c r="D25" s="143"/>
      <c r="E25" s="143"/>
      <c r="F25" s="143"/>
      <c r="G25" s="143"/>
      <c r="H25" s="143"/>
      <c r="I25" s="128"/>
      <c r="J25" s="144"/>
      <c r="K25" s="142">
        <f t="shared" si="2"/>
        <v>0</v>
      </c>
    </row>
    <row r="26" spans="1:11" x14ac:dyDescent="0.45">
      <c r="A26" s="158" t="s">
        <v>554</v>
      </c>
      <c r="B26" s="356" t="s">
        <v>548</v>
      </c>
      <c r="C26" s="143"/>
      <c r="D26" s="143"/>
      <c r="E26" s="143"/>
      <c r="F26" s="143"/>
      <c r="G26" s="143"/>
      <c r="H26" s="143"/>
      <c r="I26" s="128"/>
      <c r="J26" s="144"/>
      <c r="K26" s="142">
        <f t="shared" si="2"/>
        <v>0</v>
      </c>
    </row>
    <row r="27" spans="1:11" x14ac:dyDescent="0.45">
      <c r="A27" s="158" t="s">
        <v>561</v>
      </c>
      <c r="B27" s="356" t="s">
        <v>549</v>
      </c>
      <c r="C27" s="143"/>
      <c r="D27" s="143"/>
      <c r="E27" s="143"/>
      <c r="F27" s="143"/>
      <c r="G27" s="143"/>
      <c r="H27" s="143"/>
      <c r="I27" s="128"/>
      <c r="J27" s="144"/>
      <c r="K27" s="142">
        <f t="shared" si="2"/>
        <v>0</v>
      </c>
    </row>
    <row r="28" spans="1:11" x14ac:dyDescent="0.45">
      <c r="A28" s="158" t="s">
        <v>562</v>
      </c>
      <c r="B28" s="356" t="s">
        <v>550</v>
      </c>
      <c r="C28" s="143"/>
      <c r="D28" s="143"/>
      <c r="E28" s="143"/>
      <c r="F28" s="143"/>
      <c r="G28" s="143"/>
      <c r="H28" s="143"/>
      <c r="I28" s="128"/>
      <c r="J28" s="144"/>
      <c r="K28" s="142">
        <f t="shared" si="2"/>
        <v>0</v>
      </c>
    </row>
    <row r="29" spans="1:11" ht="15" customHeight="1" x14ac:dyDescent="0.45">
      <c r="A29" s="158" t="s">
        <v>563</v>
      </c>
      <c r="B29" s="356" t="s">
        <v>551</v>
      </c>
      <c r="C29" s="145">
        <v>0</v>
      </c>
      <c r="D29" s="145">
        <v>0</v>
      </c>
      <c r="E29" s="145">
        <v>31</v>
      </c>
      <c r="F29" s="145">
        <v>0</v>
      </c>
      <c r="G29" s="145">
        <v>0</v>
      </c>
      <c r="H29" s="145">
        <v>0</v>
      </c>
      <c r="I29" s="146">
        <v>1</v>
      </c>
      <c r="J29" s="147">
        <v>1</v>
      </c>
      <c r="K29" s="148">
        <f t="shared" si="2"/>
        <v>33</v>
      </c>
    </row>
    <row r="30" spans="1:11" x14ac:dyDescent="0.45">
      <c r="A30" s="158" t="s">
        <v>553</v>
      </c>
      <c r="B30" s="356" t="s">
        <v>552</v>
      </c>
      <c r="C30" s="145"/>
      <c r="D30" s="145"/>
      <c r="E30" s="145"/>
      <c r="F30" s="145"/>
      <c r="G30" s="145"/>
      <c r="H30" s="145"/>
      <c r="I30" s="146"/>
      <c r="J30" s="147"/>
      <c r="K30" s="148">
        <f t="shared" si="2"/>
        <v>0</v>
      </c>
    </row>
    <row r="31" spans="1:11" x14ac:dyDescent="0.45">
      <c r="A31" s="360" t="s">
        <v>93</v>
      </c>
      <c r="B31" s="361" t="s">
        <v>94</v>
      </c>
      <c r="C31" s="155">
        <f>SUM(C20:C30)</f>
        <v>0</v>
      </c>
      <c r="D31" s="155">
        <f t="shared" ref="D31:J31" si="3">SUM(D20:D30)</f>
        <v>0</v>
      </c>
      <c r="E31" s="155">
        <f t="shared" si="3"/>
        <v>31</v>
      </c>
      <c r="F31" s="155">
        <f t="shared" si="3"/>
        <v>0</v>
      </c>
      <c r="G31" s="155">
        <f t="shared" si="3"/>
        <v>0</v>
      </c>
      <c r="H31" s="155">
        <f t="shared" si="3"/>
        <v>0</v>
      </c>
      <c r="I31" s="155">
        <f t="shared" si="3"/>
        <v>1</v>
      </c>
      <c r="J31" s="155">
        <f t="shared" si="3"/>
        <v>1</v>
      </c>
      <c r="K31" s="148">
        <f>SUM(K20:K30)</f>
        <v>33</v>
      </c>
    </row>
    <row r="32" spans="1:11" x14ac:dyDescent="0.45">
      <c r="A32" s="160" t="s">
        <v>626</v>
      </c>
      <c r="B32" s="359"/>
      <c r="C32" s="460"/>
      <c r="D32" s="461"/>
      <c r="E32" s="461"/>
      <c r="F32" s="461"/>
      <c r="G32" s="461"/>
      <c r="H32" s="461"/>
      <c r="I32" s="461"/>
      <c r="J32" s="461"/>
      <c r="K32" s="462"/>
    </row>
    <row r="33" spans="1:11" x14ac:dyDescent="0.45">
      <c r="A33" s="354" t="s">
        <v>541</v>
      </c>
      <c r="B33" s="355" t="s">
        <v>540</v>
      </c>
      <c r="C33" s="463"/>
      <c r="D33" s="464"/>
      <c r="E33" s="464"/>
      <c r="F33" s="464"/>
      <c r="G33" s="464"/>
      <c r="H33" s="464"/>
      <c r="I33" s="464"/>
      <c r="J33" s="464"/>
      <c r="K33" s="465"/>
    </row>
    <row r="34" spans="1:11" x14ac:dyDescent="0.45">
      <c r="A34" s="158" t="s">
        <v>555</v>
      </c>
      <c r="B34" s="356" t="s">
        <v>542</v>
      </c>
      <c r="C34" s="143"/>
      <c r="D34" s="143"/>
      <c r="E34" s="143"/>
      <c r="F34" s="143"/>
      <c r="G34" s="143"/>
      <c r="H34" s="143"/>
      <c r="I34" s="128"/>
      <c r="J34" s="144"/>
      <c r="K34" s="142">
        <f>SUM(C34:J34)</f>
        <v>0</v>
      </c>
    </row>
    <row r="35" spans="1:11" x14ac:dyDescent="0.45">
      <c r="A35" s="158" t="s">
        <v>556</v>
      </c>
      <c r="B35" s="356" t="s">
        <v>543</v>
      </c>
      <c r="C35" s="143"/>
      <c r="D35" s="143"/>
      <c r="E35" s="143"/>
      <c r="F35" s="143"/>
      <c r="G35" s="143"/>
      <c r="H35" s="143"/>
      <c r="I35" s="128"/>
      <c r="J35" s="144"/>
      <c r="K35" s="142">
        <f t="shared" ref="K35:K44" si="4">SUM(C35:J35)</f>
        <v>0</v>
      </c>
    </row>
    <row r="36" spans="1:11" x14ac:dyDescent="0.45">
      <c r="A36" s="158" t="s">
        <v>557</v>
      </c>
      <c r="B36" s="356" t="s">
        <v>544</v>
      </c>
      <c r="C36" s="143">
        <v>20</v>
      </c>
      <c r="D36" s="143">
        <v>0</v>
      </c>
      <c r="E36" s="143">
        <v>0</v>
      </c>
      <c r="F36" s="143">
        <v>0</v>
      </c>
      <c r="G36" s="143">
        <v>26</v>
      </c>
      <c r="H36" s="143">
        <v>0</v>
      </c>
      <c r="I36" s="128">
        <v>7</v>
      </c>
      <c r="J36" s="144">
        <v>1</v>
      </c>
      <c r="K36" s="142">
        <f t="shared" si="4"/>
        <v>54</v>
      </c>
    </row>
    <row r="37" spans="1:11" x14ac:dyDescent="0.45">
      <c r="A37" s="158" t="s">
        <v>558</v>
      </c>
      <c r="B37" s="356" t="s">
        <v>545</v>
      </c>
      <c r="C37" s="143"/>
      <c r="D37" s="143"/>
      <c r="E37" s="143"/>
      <c r="F37" s="143"/>
      <c r="G37" s="143"/>
      <c r="H37" s="143"/>
      <c r="I37" s="128"/>
      <c r="J37" s="144"/>
      <c r="K37" s="142">
        <f t="shared" si="4"/>
        <v>0</v>
      </c>
    </row>
    <row r="38" spans="1:11" x14ac:dyDescent="0.45">
      <c r="A38" s="158" t="s">
        <v>559</v>
      </c>
      <c r="B38" s="356" t="s">
        <v>546</v>
      </c>
      <c r="C38" s="143"/>
      <c r="D38" s="143"/>
      <c r="E38" s="143"/>
      <c r="F38" s="143"/>
      <c r="G38" s="143"/>
      <c r="H38" s="143"/>
      <c r="I38" s="128"/>
      <c r="J38" s="144"/>
      <c r="K38" s="142">
        <f t="shared" si="4"/>
        <v>0</v>
      </c>
    </row>
    <row r="39" spans="1:11" x14ac:dyDescent="0.45">
      <c r="A39" s="158" t="s">
        <v>560</v>
      </c>
      <c r="B39" s="356" t="s">
        <v>547</v>
      </c>
      <c r="C39" s="143"/>
      <c r="D39" s="143"/>
      <c r="E39" s="143"/>
      <c r="F39" s="143"/>
      <c r="G39" s="143"/>
      <c r="H39" s="143"/>
      <c r="I39" s="128"/>
      <c r="J39" s="144"/>
      <c r="K39" s="142">
        <f t="shared" si="4"/>
        <v>0</v>
      </c>
    </row>
    <row r="40" spans="1:11" x14ac:dyDescent="0.45">
      <c r="A40" s="158" t="s">
        <v>554</v>
      </c>
      <c r="B40" s="356" t="s">
        <v>548</v>
      </c>
      <c r="C40" s="143"/>
      <c r="D40" s="143"/>
      <c r="E40" s="143"/>
      <c r="F40" s="143"/>
      <c r="G40" s="143"/>
      <c r="H40" s="143"/>
      <c r="I40" s="128"/>
      <c r="J40" s="144"/>
      <c r="K40" s="142">
        <f t="shared" si="4"/>
        <v>0</v>
      </c>
    </row>
    <row r="41" spans="1:11" x14ac:dyDescent="0.45">
      <c r="A41" s="158" t="s">
        <v>561</v>
      </c>
      <c r="B41" s="356" t="s">
        <v>549</v>
      </c>
      <c r="C41" s="143"/>
      <c r="D41" s="143"/>
      <c r="E41" s="143"/>
      <c r="F41" s="143"/>
      <c r="G41" s="143"/>
      <c r="H41" s="143"/>
      <c r="I41" s="128"/>
      <c r="J41" s="144"/>
      <c r="K41" s="142">
        <f t="shared" si="4"/>
        <v>0</v>
      </c>
    </row>
    <row r="42" spans="1:11" x14ac:dyDescent="0.45">
      <c r="A42" s="158" t="s">
        <v>562</v>
      </c>
      <c r="B42" s="356" t="s">
        <v>550</v>
      </c>
      <c r="C42" s="143"/>
      <c r="D42" s="143"/>
      <c r="E42" s="143"/>
      <c r="F42" s="143"/>
      <c r="G42" s="143"/>
      <c r="H42" s="143"/>
      <c r="I42" s="128"/>
      <c r="J42" s="144"/>
      <c r="K42" s="142">
        <f t="shared" si="4"/>
        <v>0</v>
      </c>
    </row>
    <row r="43" spans="1:11" x14ac:dyDescent="0.45">
      <c r="A43" s="158" t="s">
        <v>563</v>
      </c>
      <c r="B43" s="356" t="s">
        <v>551</v>
      </c>
      <c r="C43" s="145"/>
      <c r="D43" s="145"/>
      <c r="E43" s="145"/>
      <c r="F43" s="145"/>
      <c r="G43" s="145"/>
      <c r="H43" s="145"/>
      <c r="I43" s="146"/>
      <c r="J43" s="147"/>
      <c r="K43" s="148">
        <f t="shared" si="4"/>
        <v>0</v>
      </c>
    </row>
    <row r="44" spans="1:11" x14ac:dyDescent="0.45">
      <c r="A44" s="158" t="s">
        <v>553</v>
      </c>
      <c r="B44" s="356" t="s">
        <v>552</v>
      </c>
      <c r="C44" s="145"/>
      <c r="D44" s="145"/>
      <c r="E44" s="145"/>
      <c r="F44" s="145"/>
      <c r="G44" s="145"/>
      <c r="H44" s="145"/>
      <c r="I44" s="146"/>
      <c r="J44" s="147"/>
      <c r="K44" s="148">
        <f t="shared" si="4"/>
        <v>0</v>
      </c>
    </row>
    <row r="45" spans="1:11" x14ac:dyDescent="0.45">
      <c r="A45" s="360" t="s">
        <v>93</v>
      </c>
      <c r="B45" s="361" t="s">
        <v>94</v>
      </c>
      <c r="C45" s="155">
        <f>SUM(C34:C44)</f>
        <v>20</v>
      </c>
      <c r="D45" s="155">
        <f t="shared" ref="D45:J45" si="5">SUM(D34:D44)</f>
        <v>0</v>
      </c>
      <c r="E45" s="155">
        <f t="shared" si="5"/>
        <v>0</v>
      </c>
      <c r="F45" s="155">
        <f t="shared" si="5"/>
        <v>0</v>
      </c>
      <c r="G45" s="155">
        <f t="shared" si="5"/>
        <v>26</v>
      </c>
      <c r="H45" s="155">
        <f t="shared" si="5"/>
        <v>0</v>
      </c>
      <c r="I45" s="155">
        <f t="shared" si="5"/>
        <v>7</v>
      </c>
      <c r="J45" s="155">
        <f t="shared" si="5"/>
        <v>1</v>
      </c>
      <c r="K45" s="148">
        <f>SUM(K34:K44)</f>
        <v>54</v>
      </c>
    </row>
    <row r="46" spans="1:11" x14ac:dyDescent="0.45">
      <c r="A46" s="160" t="s">
        <v>627</v>
      </c>
      <c r="B46" s="359"/>
      <c r="C46" s="460"/>
      <c r="D46" s="461"/>
      <c r="E46" s="461"/>
      <c r="F46" s="461"/>
      <c r="G46" s="461"/>
      <c r="H46" s="461"/>
      <c r="I46" s="461"/>
      <c r="J46" s="461"/>
      <c r="K46" s="462"/>
    </row>
    <row r="47" spans="1:11" x14ac:dyDescent="0.45">
      <c r="A47" s="354" t="s">
        <v>541</v>
      </c>
      <c r="B47" s="355" t="s">
        <v>540</v>
      </c>
      <c r="C47" s="463"/>
      <c r="D47" s="464"/>
      <c r="E47" s="464"/>
      <c r="F47" s="464"/>
      <c r="G47" s="464"/>
      <c r="H47" s="464"/>
      <c r="I47" s="464"/>
      <c r="J47" s="464"/>
      <c r="K47" s="465"/>
    </row>
    <row r="48" spans="1:11" ht="26.25" customHeight="1" x14ac:dyDescent="0.45">
      <c r="A48" s="158" t="s">
        <v>555</v>
      </c>
      <c r="B48" s="356" t="s">
        <v>542</v>
      </c>
      <c r="C48" s="143"/>
      <c r="D48" s="143"/>
      <c r="E48" s="143"/>
      <c r="F48" s="143"/>
      <c r="G48" s="143"/>
      <c r="H48" s="143"/>
      <c r="I48" s="128"/>
      <c r="J48" s="144"/>
      <c r="K48" s="142">
        <f>SUM(C48:J48)</f>
        <v>0</v>
      </c>
    </row>
    <row r="49" spans="1:11" x14ac:dyDescent="0.45">
      <c r="A49" s="158" t="s">
        <v>556</v>
      </c>
      <c r="B49" s="356" t="s">
        <v>543</v>
      </c>
      <c r="C49" s="143"/>
      <c r="D49" s="143"/>
      <c r="E49" s="143"/>
      <c r="F49" s="143"/>
      <c r="G49" s="143"/>
      <c r="H49" s="143"/>
      <c r="I49" s="128"/>
      <c r="J49" s="144"/>
      <c r="K49" s="142">
        <f t="shared" ref="K49:K58" si="6">SUM(C49:J49)</f>
        <v>0</v>
      </c>
    </row>
    <row r="50" spans="1:11" x14ac:dyDescent="0.45">
      <c r="A50" s="158" t="s">
        <v>557</v>
      </c>
      <c r="B50" s="356" t="s">
        <v>544</v>
      </c>
      <c r="C50" s="143"/>
      <c r="D50" s="143"/>
      <c r="E50" s="143"/>
      <c r="F50" s="143"/>
      <c r="G50" s="143"/>
      <c r="H50" s="143"/>
      <c r="I50" s="128"/>
      <c r="J50" s="144"/>
      <c r="K50" s="142">
        <f t="shared" si="6"/>
        <v>0</v>
      </c>
    </row>
    <row r="51" spans="1:11" x14ac:dyDescent="0.45">
      <c r="A51" s="158" t="s">
        <v>558</v>
      </c>
      <c r="B51" s="356" t="s">
        <v>545</v>
      </c>
      <c r="C51" s="143"/>
      <c r="D51" s="143"/>
      <c r="E51" s="143"/>
      <c r="F51" s="143"/>
      <c r="G51" s="143"/>
      <c r="H51" s="143"/>
      <c r="I51" s="128"/>
      <c r="J51" s="144"/>
      <c r="K51" s="142">
        <f t="shared" si="6"/>
        <v>0</v>
      </c>
    </row>
    <row r="52" spans="1:11" x14ac:dyDescent="0.45">
      <c r="A52" s="158" t="s">
        <v>559</v>
      </c>
      <c r="B52" s="356" t="s">
        <v>546</v>
      </c>
      <c r="C52" s="143">
        <v>0</v>
      </c>
      <c r="D52" s="143">
        <v>0</v>
      </c>
      <c r="E52" s="143">
        <v>0</v>
      </c>
      <c r="F52" s="143">
        <v>0</v>
      </c>
      <c r="G52" s="143">
        <v>0</v>
      </c>
      <c r="H52" s="143">
        <v>0</v>
      </c>
      <c r="I52" s="128">
        <v>0</v>
      </c>
      <c r="J52" s="144">
        <v>1</v>
      </c>
      <c r="K52" s="142">
        <f t="shared" si="6"/>
        <v>1</v>
      </c>
    </row>
    <row r="53" spans="1:11" x14ac:dyDescent="0.45">
      <c r="A53" s="158" t="s">
        <v>560</v>
      </c>
      <c r="B53" s="356" t="s">
        <v>547</v>
      </c>
      <c r="C53" s="143"/>
      <c r="D53" s="143"/>
      <c r="E53" s="143"/>
      <c r="F53" s="143"/>
      <c r="G53" s="143"/>
      <c r="H53" s="143"/>
      <c r="I53" s="128"/>
      <c r="J53" s="144"/>
      <c r="K53" s="142">
        <f t="shared" si="6"/>
        <v>0</v>
      </c>
    </row>
    <row r="54" spans="1:11" x14ac:dyDescent="0.45">
      <c r="A54" s="158" t="s">
        <v>554</v>
      </c>
      <c r="B54" s="356" t="s">
        <v>548</v>
      </c>
      <c r="C54" s="143"/>
      <c r="D54" s="143"/>
      <c r="E54" s="143"/>
      <c r="F54" s="143"/>
      <c r="G54" s="143"/>
      <c r="H54" s="143"/>
      <c r="I54" s="128"/>
      <c r="J54" s="144"/>
      <c r="K54" s="142">
        <f t="shared" si="6"/>
        <v>0</v>
      </c>
    </row>
    <row r="55" spans="1:11" x14ac:dyDescent="0.45">
      <c r="A55" s="158" t="s">
        <v>561</v>
      </c>
      <c r="B55" s="356" t="s">
        <v>549</v>
      </c>
      <c r="C55" s="143"/>
      <c r="D55" s="143"/>
      <c r="E55" s="143"/>
      <c r="F55" s="143"/>
      <c r="G55" s="143"/>
      <c r="H55" s="143"/>
      <c r="I55" s="128"/>
      <c r="J55" s="144"/>
      <c r="K55" s="142">
        <f t="shared" si="6"/>
        <v>0</v>
      </c>
    </row>
    <row r="56" spans="1:11" x14ac:dyDescent="0.45">
      <c r="A56" s="158" t="s">
        <v>562</v>
      </c>
      <c r="B56" s="356" t="s">
        <v>550</v>
      </c>
      <c r="C56" s="143"/>
      <c r="D56" s="143"/>
      <c r="E56" s="143"/>
      <c r="F56" s="143"/>
      <c r="G56" s="143"/>
      <c r="H56" s="143"/>
      <c r="I56" s="128"/>
      <c r="J56" s="144"/>
      <c r="K56" s="142">
        <f t="shared" si="6"/>
        <v>0</v>
      </c>
    </row>
    <row r="57" spans="1:11" x14ac:dyDescent="0.45">
      <c r="A57" s="158" t="s">
        <v>563</v>
      </c>
      <c r="B57" s="356" t="s">
        <v>551</v>
      </c>
      <c r="C57" s="145"/>
      <c r="D57" s="145"/>
      <c r="E57" s="145"/>
      <c r="F57" s="145"/>
      <c r="G57" s="145"/>
      <c r="H57" s="145"/>
      <c r="I57" s="146"/>
      <c r="J57" s="147"/>
      <c r="K57" s="148">
        <f t="shared" si="6"/>
        <v>0</v>
      </c>
    </row>
    <row r="58" spans="1:11" x14ac:dyDescent="0.45">
      <c r="A58" s="158" t="s">
        <v>553</v>
      </c>
      <c r="B58" s="356" t="s">
        <v>552</v>
      </c>
      <c r="C58" s="145"/>
      <c r="D58" s="145"/>
      <c r="E58" s="145"/>
      <c r="F58" s="145"/>
      <c r="G58" s="145"/>
      <c r="H58" s="145"/>
      <c r="I58" s="146"/>
      <c r="J58" s="147"/>
      <c r="K58" s="148">
        <f t="shared" si="6"/>
        <v>0</v>
      </c>
    </row>
    <row r="59" spans="1:11" x14ac:dyDescent="0.45">
      <c r="A59" s="360" t="s">
        <v>93</v>
      </c>
      <c r="B59" s="361" t="s">
        <v>94</v>
      </c>
      <c r="C59" s="155">
        <f>SUM(C48:C58)</f>
        <v>0</v>
      </c>
      <c r="D59" s="155">
        <f t="shared" ref="D59:J59" si="7">SUM(D48:D58)</f>
        <v>0</v>
      </c>
      <c r="E59" s="155">
        <f t="shared" si="7"/>
        <v>0</v>
      </c>
      <c r="F59" s="155">
        <f t="shared" si="7"/>
        <v>0</v>
      </c>
      <c r="G59" s="155">
        <f t="shared" si="7"/>
        <v>0</v>
      </c>
      <c r="H59" s="155">
        <f t="shared" si="7"/>
        <v>0</v>
      </c>
      <c r="I59" s="155">
        <f t="shared" si="7"/>
        <v>0</v>
      </c>
      <c r="J59" s="155">
        <f t="shared" si="7"/>
        <v>1</v>
      </c>
      <c r="K59" s="148">
        <f>SUM(K48:K58)</f>
        <v>1</v>
      </c>
    </row>
    <row r="60" spans="1:11" x14ac:dyDescent="0.45">
      <c r="A60" s="160" t="s">
        <v>628</v>
      </c>
      <c r="B60" s="359"/>
      <c r="C60" s="460"/>
      <c r="D60" s="461"/>
      <c r="E60" s="461"/>
      <c r="F60" s="461"/>
      <c r="G60" s="461"/>
      <c r="H60" s="461"/>
      <c r="I60" s="461"/>
      <c r="J60" s="461"/>
      <c r="K60" s="462"/>
    </row>
    <row r="61" spans="1:11" x14ac:dyDescent="0.45">
      <c r="A61" s="354" t="s">
        <v>541</v>
      </c>
      <c r="B61" s="355" t="s">
        <v>540</v>
      </c>
      <c r="C61" s="463"/>
      <c r="D61" s="464"/>
      <c r="E61" s="464"/>
      <c r="F61" s="464"/>
      <c r="G61" s="464"/>
      <c r="H61" s="464"/>
      <c r="I61" s="464"/>
      <c r="J61" s="464"/>
      <c r="K61" s="465"/>
    </row>
    <row r="62" spans="1:11" x14ac:dyDescent="0.45">
      <c r="A62" s="158" t="s">
        <v>555</v>
      </c>
      <c r="B62" s="356" t="s">
        <v>542</v>
      </c>
      <c r="C62" s="143"/>
      <c r="D62" s="143"/>
      <c r="E62" s="143"/>
      <c r="F62" s="143"/>
      <c r="G62" s="143"/>
      <c r="H62" s="143"/>
      <c r="I62" s="128"/>
      <c r="J62" s="144"/>
      <c r="K62" s="142">
        <f>SUM(C62:J62)</f>
        <v>0</v>
      </c>
    </row>
    <row r="63" spans="1:11" x14ac:dyDescent="0.45">
      <c r="A63" s="158" t="s">
        <v>556</v>
      </c>
      <c r="B63" s="356" t="s">
        <v>543</v>
      </c>
      <c r="C63" s="143"/>
      <c r="D63" s="143"/>
      <c r="E63" s="143"/>
      <c r="F63" s="143"/>
      <c r="G63" s="143"/>
      <c r="H63" s="143"/>
      <c r="I63" s="128"/>
      <c r="J63" s="144"/>
      <c r="K63" s="142">
        <f t="shared" ref="K63:K72" si="8">SUM(C63:J63)</f>
        <v>0</v>
      </c>
    </row>
    <row r="64" spans="1:11" x14ac:dyDescent="0.45">
      <c r="A64" s="158" t="s">
        <v>557</v>
      </c>
      <c r="B64" s="356" t="s">
        <v>544</v>
      </c>
      <c r="C64" s="143"/>
      <c r="D64" s="143"/>
      <c r="E64" s="143"/>
      <c r="F64" s="143"/>
      <c r="G64" s="143"/>
      <c r="H64" s="143"/>
      <c r="I64" s="128"/>
      <c r="J64" s="144"/>
      <c r="K64" s="142">
        <f t="shared" si="8"/>
        <v>0</v>
      </c>
    </row>
    <row r="65" spans="1:11" x14ac:dyDescent="0.45">
      <c r="A65" s="158" t="s">
        <v>558</v>
      </c>
      <c r="B65" s="356" t="s">
        <v>545</v>
      </c>
      <c r="C65" s="143">
        <v>150</v>
      </c>
      <c r="D65" s="143">
        <v>0</v>
      </c>
      <c r="E65" s="143">
        <v>0</v>
      </c>
      <c r="F65" s="143">
        <v>0</v>
      </c>
      <c r="G65" s="143">
        <v>187</v>
      </c>
      <c r="H65" s="143">
        <v>0</v>
      </c>
      <c r="I65" s="128">
        <v>0</v>
      </c>
      <c r="J65" s="144">
        <v>0</v>
      </c>
      <c r="K65" s="142">
        <f t="shared" si="8"/>
        <v>337</v>
      </c>
    </row>
    <row r="66" spans="1:11" x14ac:dyDescent="0.45">
      <c r="A66" s="158" t="s">
        <v>559</v>
      </c>
      <c r="B66" s="356" t="s">
        <v>546</v>
      </c>
      <c r="C66" s="143"/>
      <c r="D66" s="143"/>
      <c r="E66" s="143"/>
      <c r="F66" s="143"/>
      <c r="G66" s="143"/>
      <c r="H66" s="143"/>
      <c r="I66" s="128"/>
      <c r="J66" s="144"/>
      <c r="K66" s="142">
        <f t="shared" si="8"/>
        <v>0</v>
      </c>
    </row>
    <row r="67" spans="1:11" x14ac:dyDescent="0.45">
      <c r="A67" s="158" t="s">
        <v>560</v>
      </c>
      <c r="B67" s="356" t="s">
        <v>547</v>
      </c>
      <c r="C67" s="143"/>
      <c r="D67" s="143"/>
      <c r="E67" s="143"/>
      <c r="F67" s="143"/>
      <c r="G67" s="143"/>
      <c r="H67" s="143"/>
      <c r="I67" s="128"/>
      <c r="J67" s="144"/>
      <c r="K67" s="142">
        <f t="shared" si="8"/>
        <v>0</v>
      </c>
    </row>
    <row r="68" spans="1:11" x14ac:dyDescent="0.45">
      <c r="A68" s="158" t="s">
        <v>554</v>
      </c>
      <c r="B68" s="356" t="s">
        <v>548</v>
      </c>
      <c r="C68" s="143"/>
      <c r="D68" s="143"/>
      <c r="E68" s="143"/>
      <c r="F68" s="143"/>
      <c r="G68" s="143"/>
      <c r="H68" s="143"/>
      <c r="I68" s="128"/>
      <c r="J68" s="144"/>
      <c r="K68" s="142">
        <f t="shared" si="8"/>
        <v>0</v>
      </c>
    </row>
    <row r="69" spans="1:11" x14ac:dyDescent="0.45">
      <c r="A69" s="158" t="s">
        <v>561</v>
      </c>
      <c r="B69" s="356" t="s">
        <v>549</v>
      </c>
      <c r="C69" s="143"/>
      <c r="D69" s="143"/>
      <c r="E69" s="143"/>
      <c r="F69" s="143"/>
      <c r="G69" s="143"/>
      <c r="H69" s="143"/>
      <c r="I69" s="128"/>
      <c r="J69" s="144"/>
      <c r="K69" s="142">
        <f t="shared" si="8"/>
        <v>0</v>
      </c>
    </row>
    <row r="70" spans="1:11" x14ac:dyDescent="0.45">
      <c r="A70" s="158" t="s">
        <v>562</v>
      </c>
      <c r="B70" s="356" t="s">
        <v>550</v>
      </c>
      <c r="C70" s="143"/>
      <c r="D70" s="143"/>
      <c r="E70" s="143"/>
      <c r="F70" s="143"/>
      <c r="G70" s="143"/>
      <c r="H70" s="143"/>
      <c r="I70" s="128"/>
      <c r="J70" s="144"/>
      <c r="K70" s="142">
        <f t="shared" si="8"/>
        <v>0</v>
      </c>
    </row>
    <row r="71" spans="1:11" ht="11.25" customHeight="1" x14ac:dyDescent="0.45">
      <c r="A71" s="158" t="s">
        <v>563</v>
      </c>
      <c r="B71" s="356" t="s">
        <v>551</v>
      </c>
      <c r="C71" s="145"/>
      <c r="D71" s="145"/>
      <c r="E71" s="145"/>
      <c r="F71" s="145"/>
      <c r="G71" s="145"/>
      <c r="H71" s="145"/>
      <c r="I71" s="146"/>
      <c r="J71" s="147"/>
      <c r="K71" s="148">
        <f t="shared" si="8"/>
        <v>0</v>
      </c>
    </row>
    <row r="72" spans="1:11" x14ac:dyDescent="0.45">
      <c r="A72" s="158" t="s">
        <v>553</v>
      </c>
      <c r="B72" s="356" t="s">
        <v>552</v>
      </c>
      <c r="C72" s="145"/>
      <c r="D72" s="145"/>
      <c r="E72" s="145"/>
      <c r="F72" s="145"/>
      <c r="G72" s="145"/>
      <c r="H72" s="145"/>
      <c r="I72" s="146"/>
      <c r="J72" s="147"/>
      <c r="K72" s="148">
        <f t="shared" si="8"/>
        <v>0</v>
      </c>
    </row>
    <row r="73" spans="1:11" x14ac:dyDescent="0.45">
      <c r="A73" s="360" t="s">
        <v>93</v>
      </c>
      <c r="B73" s="361" t="s">
        <v>94</v>
      </c>
      <c r="C73" s="155">
        <f>SUM(C62:C72)</f>
        <v>150</v>
      </c>
      <c r="D73" s="155">
        <f t="shared" ref="D73:J73" si="9">SUM(D62:D72)</f>
        <v>0</v>
      </c>
      <c r="E73" s="155">
        <f t="shared" si="9"/>
        <v>0</v>
      </c>
      <c r="F73" s="155">
        <f t="shared" si="9"/>
        <v>0</v>
      </c>
      <c r="G73" s="155">
        <f t="shared" si="9"/>
        <v>187</v>
      </c>
      <c r="H73" s="155">
        <f t="shared" si="9"/>
        <v>0</v>
      </c>
      <c r="I73" s="155">
        <f t="shared" si="9"/>
        <v>0</v>
      </c>
      <c r="J73" s="155">
        <f t="shared" si="9"/>
        <v>0</v>
      </c>
      <c r="K73" s="148">
        <f>SUM(K62:K72)</f>
        <v>337</v>
      </c>
    </row>
    <row r="74" spans="1:11" x14ac:dyDescent="0.45">
      <c r="A74" s="160" t="s">
        <v>629</v>
      </c>
      <c r="B74" s="359"/>
      <c r="C74" s="460"/>
      <c r="D74" s="461"/>
      <c r="E74" s="461"/>
      <c r="F74" s="461"/>
      <c r="G74" s="461"/>
      <c r="H74" s="461"/>
      <c r="I74" s="461"/>
      <c r="J74" s="461"/>
      <c r="K74" s="462"/>
    </row>
    <row r="75" spans="1:11" x14ac:dyDescent="0.45">
      <c r="A75" s="354" t="s">
        <v>541</v>
      </c>
      <c r="B75" s="355" t="s">
        <v>540</v>
      </c>
      <c r="C75" s="463"/>
      <c r="D75" s="464"/>
      <c r="E75" s="464"/>
      <c r="F75" s="464"/>
      <c r="G75" s="464"/>
      <c r="H75" s="464"/>
      <c r="I75" s="464"/>
      <c r="J75" s="464"/>
      <c r="K75" s="465"/>
    </row>
    <row r="76" spans="1:11" x14ac:dyDescent="0.45">
      <c r="A76" s="158" t="s">
        <v>555</v>
      </c>
      <c r="B76" s="356" t="s">
        <v>542</v>
      </c>
      <c r="C76" s="143"/>
      <c r="D76" s="143"/>
      <c r="E76" s="143"/>
      <c r="F76" s="143"/>
      <c r="G76" s="143"/>
      <c r="H76" s="143"/>
      <c r="I76" s="128"/>
      <c r="J76" s="144"/>
      <c r="K76" s="142">
        <f>SUM(C76:J76)</f>
        <v>0</v>
      </c>
    </row>
    <row r="77" spans="1:11" x14ac:dyDescent="0.45">
      <c r="A77" s="158" t="s">
        <v>556</v>
      </c>
      <c r="B77" s="356" t="s">
        <v>543</v>
      </c>
      <c r="C77" s="143"/>
      <c r="D77" s="143"/>
      <c r="E77" s="143"/>
      <c r="F77" s="143"/>
      <c r="G77" s="143"/>
      <c r="H77" s="143"/>
      <c r="I77" s="128"/>
      <c r="J77" s="144"/>
      <c r="K77" s="142">
        <f t="shared" ref="K77:K86" si="10">SUM(C77:J77)</f>
        <v>0</v>
      </c>
    </row>
    <row r="78" spans="1:11" x14ac:dyDescent="0.45">
      <c r="A78" s="158" t="s">
        <v>557</v>
      </c>
      <c r="B78" s="356" t="s">
        <v>544</v>
      </c>
      <c r="C78" s="143"/>
      <c r="D78" s="143"/>
      <c r="E78" s="143"/>
      <c r="F78" s="143"/>
      <c r="G78" s="143"/>
      <c r="H78" s="143"/>
      <c r="I78" s="128"/>
      <c r="J78" s="144"/>
      <c r="K78" s="142">
        <f t="shared" si="10"/>
        <v>0</v>
      </c>
    </row>
    <row r="79" spans="1:11" x14ac:dyDescent="0.45">
      <c r="A79" s="158" t="s">
        <v>558</v>
      </c>
      <c r="B79" s="356" t="s">
        <v>545</v>
      </c>
      <c r="C79" s="143"/>
      <c r="D79" s="143"/>
      <c r="E79" s="143"/>
      <c r="F79" s="143"/>
      <c r="G79" s="143"/>
      <c r="H79" s="143"/>
      <c r="I79" s="128"/>
      <c r="J79" s="144"/>
      <c r="K79" s="142">
        <f t="shared" si="10"/>
        <v>0</v>
      </c>
    </row>
    <row r="80" spans="1:11" x14ac:dyDescent="0.45">
      <c r="A80" s="158" t="s">
        <v>559</v>
      </c>
      <c r="B80" s="356" t="s">
        <v>546</v>
      </c>
      <c r="C80" s="143"/>
      <c r="D80" s="143"/>
      <c r="E80" s="143"/>
      <c r="F80" s="143"/>
      <c r="G80" s="143"/>
      <c r="H80" s="143"/>
      <c r="I80" s="128"/>
      <c r="J80" s="144"/>
      <c r="K80" s="142">
        <f t="shared" si="10"/>
        <v>0</v>
      </c>
    </row>
    <row r="81" spans="1:11" x14ac:dyDescent="0.45">
      <c r="A81" s="158" t="s">
        <v>560</v>
      </c>
      <c r="B81" s="356" t="s">
        <v>547</v>
      </c>
      <c r="C81" s="143">
        <v>0</v>
      </c>
      <c r="D81" s="143">
        <v>0</v>
      </c>
      <c r="E81" s="143">
        <v>0</v>
      </c>
      <c r="F81" s="143">
        <v>0</v>
      </c>
      <c r="G81" s="143">
        <v>6</v>
      </c>
      <c r="H81" s="143">
        <v>0</v>
      </c>
      <c r="I81" s="128">
        <v>4</v>
      </c>
      <c r="J81" s="144">
        <v>0</v>
      </c>
      <c r="K81" s="142">
        <f t="shared" si="10"/>
        <v>10</v>
      </c>
    </row>
    <row r="82" spans="1:11" x14ac:dyDescent="0.45">
      <c r="A82" s="158" t="s">
        <v>554</v>
      </c>
      <c r="B82" s="356" t="s">
        <v>548</v>
      </c>
      <c r="C82" s="143"/>
      <c r="D82" s="143"/>
      <c r="E82" s="143"/>
      <c r="F82" s="143"/>
      <c r="G82" s="143"/>
      <c r="H82" s="143"/>
      <c r="I82" s="128"/>
      <c r="J82" s="144"/>
      <c r="K82" s="142">
        <f t="shared" si="10"/>
        <v>0</v>
      </c>
    </row>
    <row r="83" spans="1:11" x14ac:dyDescent="0.45">
      <c r="A83" s="158" t="s">
        <v>561</v>
      </c>
      <c r="B83" s="356" t="s">
        <v>549</v>
      </c>
      <c r="C83" s="143"/>
      <c r="D83" s="143"/>
      <c r="E83" s="143"/>
      <c r="F83" s="143"/>
      <c r="G83" s="143"/>
      <c r="H83" s="143"/>
      <c r="I83" s="128"/>
      <c r="J83" s="144"/>
      <c r="K83" s="142">
        <f t="shared" si="10"/>
        <v>0</v>
      </c>
    </row>
    <row r="84" spans="1:11" x14ac:dyDescent="0.45">
      <c r="A84" s="158" t="s">
        <v>562</v>
      </c>
      <c r="B84" s="356" t="s">
        <v>550</v>
      </c>
      <c r="C84" s="143"/>
      <c r="D84" s="143"/>
      <c r="E84" s="143"/>
      <c r="F84" s="143"/>
      <c r="G84" s="143"/>
      <c r="H84" s="143"/>
      <c r="I84" s="128"/>
      <c r="J84" s="144"/>
      <c r="K84" s="142">
        <f t="shared" si="10"/>
        <v>0</v>
      </c>
    </row>
    <row r="85" spans="1:11" x14ac:dyDescent="0.45">
      <c r="A85" s="158" t="s">
        <v>563</v>
      </c>
      <c r="B85" s="356" t="s">
        <v>551</v>
      </c>
      <c r="C85" s="145"/>
      <c r="D85" s="145"/>
      <c r="E85" s="145"/>
      <c r="F85" s="145"/>
      <c r="G85" s="145"/>
      <c r="H85" s="145"/>
      <c r="I85" s="146"/>
      <c r="J85" s="147"/>
      <c r="K85" s="148">
        <f t="shared" si="10"/>
        <v>0</v>
      </c>
    </row>
    <row r="86" spans="1:11" x14ac:dyDescent="0.45">
      <c r="A86" s="158" t="s">
        <v>553</v>
      </c>
      <c r="B86" s="356" t="s">
        <v>552</v>
      </c>
      <c r="C86" s="145"/>
      <c r="D86" s="145"/>
      <c r="E86" s="145"/>
      <c r="F86" s="145"/>
      <c r="G86" s="145"/>
      <c r="H86" s="145"/>
      <c r="I86" s="146"/>
      <c r="J86" s="147"/>
      <c r="K86" s="148">
        <f t="shared" si="10"/>
        <v>0</v>
      </c>
    </row>
    <row r="87" spans="1:11" x14ac:dyDescent="0.45">
      <c r="A87" s="360" t="s">
        <v>93</v>
      </c>
      <c r="B87" s="361" t="s">
        <v>94</v>
      </c>
      <c r="C87" s="155">
        <f>SUM(C76:C86)</f>
        <v>0</v>
      </c>
      <c r="D87" s="155">
        <f t="shared" ref="D87:J87" si="11">SUM(D76:D86)</f>
        <v>0</v>
      </c>
      <c r="E87" s="155">
        <f t="shared" si="11"/>
        <v>0</v>
      </c>
      <c r="F87" s="155">
        <f t="shared" si="11"/>
        <v>0</v>
      </c>
      <c r="G87" s="155">
        <f t="shared" si="11"/>
        <v>6</v>
      </c>
      <c r="H87" s="155">
        <f t="shared" si="11"/>
        <v>0</v>
      </c>
      <c r="I87" s="155">
        <f t="shared" si="11"/>
        <v>4</v>
      </c>
      <c r="J87" s="155">
        <f t="shared" si="11"/>
        <v>0</v>
      </c>
      <c r="K87" s="148">
        <f>SUM(K76:K86)</f>
        <v>10</v>
      </c>
    </row>
    <row r="88" spans="1:11" x14ac:dyDescent="0.45">
      <c r="A88" s="160" t="s">
        <v>630</v>
      </c>
      <c r="B88" s="359"/>
      <c r="C88" s="460"/>
      <c r="D88" s="461"/>
      <c r="E88" s="461"/>
      <c r="F88" s="461"/>
      <c r="G88" s="461"/>
      <c r="H88" s="461"/>
      <c r="I88" s="461"/>
      <c r="J88" s="461"/>
      <c r="K88" s="462"/>
    </row>
    <row r="89" spans="1:11" x14ac:dyDescent="0.45">
      <c r="A89" s="354" t="s">
        <v>541</v>
      </c>
      <c r="B89" s="355" t="s">
        <v>540</v>
      </c>
      <c r="C89" s="463"/>
      <c r="D89" s="464"/>
      <c r="E89" s="464"/>
      <c r="F89" s="464"/>
      <c r="G89" s="464"/>
      <c r="H89" s="464"/>
      <c r="I89" s="464"/>
      <c r="J89" s="464"/>
      <c r="K89" s="465"/>
    </row>
    <row r="90" spans="1:11" x14ac:dyDescent="0.45">
      <c r="A90" s="158" t="s">
        <v>555</v>
      </c>
      <c r="B90" s="356" t="s">
        <v>542</v>
      </c>
      <c r="C90" s="143"/>
      <c r="D90" s="143"/>
      <c r="E90" s="143"/>
      <c r="F90" s="143"/>
      <c r="G90" s="143"/>
      <c r="H90" s="143"/>
      <c r="I90" s="128"/>
      <c r="J90" s="144"/>
      <c r="K90" s="142">
        <f>SUM(C90:J90)</f>
        <v>0</v>
      </c>
    </row>
    <row r="91" spans="1:11" x14ac:dyDescent="0.45">
      <c r="A91" s="158" t="s">
        <v>556</v>
      </c>
      <c r="B91" s="356" t="s">
        <v>543</v>
      </c>
      <c r="C91" s="143"/>
      <c r="D91" s="143"/>
      <c r="E91" s="143"/>
      <c r="F91" s="143"/>
      <c r="G91" s="143"/>
      <c r="H91" s="143"/>
      <c r="I91" s="128"/>
      <c r="J91" s="144"/>
      <c r="K91" s="142">
        <f t="shared" ref="K91:K100" si="12">SUM(C91:J91)</f>
        <v>0</v>
      </c>
    </row>
    <row r="92" spans="1:11" x14ac:dyDescent="0.45">
      <c r="A92" s="158" t="s">
        <v>557</v>
      </c>
      <c r="B92" s="356" t="s">
        <v>544</v>
      </c>
      <c r="C92" s="143"/>
      <c r="D92" s="143"/>
      <c r="E92" s="143"/>
      <c r="F92" s="143"/>
      <c r="G92" s="143"/>
      <c r="H92" s="143"/>
      <c r="I92" s="128"/>
      <c r="J92" s="144"/>
      <c r="K92" s="142">
        <f t="shared" si="12"/>
        <v>0</v>
      </c>
    </row>
    <row r="93" spans="1:11" x14ac:dyDescent="0.45">
      <c r="A93" s="158" t="s">
        <v>558</v>
      </c>
      <c r="B93" s="356" t="s">
        <v>545</v>
      </c>
      <c r="C93" s="143"/>
      <c r="D93" s="143"/>
      <c r="E93" s="143"/>
      <c r="F93" s="143"/>
      <c r="G93" s="143"/>
      <c r="H93" s="143"/>
      <c r="I93" s="128"/>
      <c r="J93" s="144"/>
      <c r="K93" s="142">
        <f t="shared" si="12"/>
        <v>0</v>
      </c>
    </row>
    <row r="94" spans="1:11" x14ac:dyDescent="0.45">
      <c r="A94" s="158" t="s">
        <v>559</v>
      </c>
      <c r="B94" s="356" t="s">
        <v>546</v>
      </c>
      <c r="C94" s="143"/>
      <c r="D94" s="143"/>
      <c r="E94" s="143"/>
      <c r="F94" s="143"/>
      <c r="G94" s="143"/>
      <c r="H94" s="143"/>
      <c r="I94" s="128"/>
      <c r="J94" s="144"/>
      <c r="K94" s="142">
        <f t="shared" si="12"/>
        <v>0</v>
      </c>
    </row>
    <row r="95" spans="1:11" x14ac:dyDescent="0.45">
      <c r="A95" s="158" t="s">
        <v>560</v>
      </c>
      <c r="B95" s="356" t="s">
        <v>547</v>
      </c>
      <c r="C95" s="143"/>
      <c r="D95" s="143"/>
      <c r="E95" s="143"/>
      <c r="F95" s="143"/>
      <c r="G95" s="143"/>
      <c r="H95" s="143"/>
      <c r="I95" s="128"/>
      <c r="J95" s="144"/>
      <c r="K95" s="142">
        <f t="shared" si="12"/>
        <v>0</v>
      </c>
    </row>
    <row r="96" spans="1:11" x14ac:dyDescent="0.45">
      <c r="A96" s="158" t="s">
        <v>554</v>
      </c>
      <c r="B96" s="356" t="s">
        <v>548</v>
      </c>
      <c r="C96" s="143">
        <v>0</v>
      </c>
      <c r="D96" s="143">
        <v>0</v>
      </c>
      <c r="E96" s="143">
        <v>0</v>
      </c>
      <c r="F96" s="143">
        <v>0</v>
      </c>
      <c r="G96" s="143">
        <v>8</v>
      </c>
      <c r="H96" s="143">
        <v>0</v>
      </c>
      <c r="I96" s="128">
        <v>0</v>
      </c>
      <c r="J96" s="144">
        <v>1</v>
      </c>
      <c r="K96" s="142">
        <f t="shared" si="12"/>
        <v>9</v>
      </c>
    </row>
    <row r="97" spans="1:11" x14ac:dyDescent="0.45">
      <c r="A97" s="158" t="s">
        <v>561</v>
      </c>
      <c r="B97" s="356" t="s">
        <v>549</v>
      </c>
      <c r="C97" s="143"/>
      <c r="D97" s="143"/>
      <c r="E97" s="143"/>
      <c r="F97" s="143"/>
      <c r="G97" s="143"/>
      <c r="H97" s="143"/>
      <c r="I97" s="128"/>
      <c r="J97" s="144"/>
      <c r="K97" s="142">
        <f t="shared" si="12"/>
        <v>0</v>
      </c>
    </row>
    <row r="98" spans="1:11" x14ac:dyDescent="0.45">
      <c r="A98" s="158" t="s">
        <v>562</v>
      </c>
      <c r="B98" s="356" t="s">
        <v>550</v>
      </c>
      <c r="C98" s="143"/>
      <c r="D98" s="143"/>
      <c r="E98" s="143"/>
      <c r="F98" s="143"/>
      <c r="G98" s="143"/>
      <c r="H98" s="143"/>
      <c r="I98" s="128"/>
      <c r="J98" s="144"/>
      <c r="K98" s="142">
        <f t="shared" si="12"/>
        <v>0</v>
      </c>
    </row>
    <row r="99" spans="1:11" x14ac:dyDescent="0.45">
      <c r="A99" s="158" t="s">
        <v>563</v>
      </c>
      <c r="B99" s="356" t="s">
        <v>551</v>
      </c>
      <c r="C99" s="145"/>
      <c r="D99" s="145"/>
      <c r="E99" s="145"/>
      <c r="F99" s="145"/>
      <c r="G99" s="145"/>
      <c r="H99" s="145"/>
      <c r="I99" s="146"/>
      <c r="J99" s="147"/>
      <c r="K99" s="148">
        <f t="shared" si="12"/>
        <v>0</v>
      </c>
    </row>
    <row r="100" spans="1:11" x14ac:dyDescent="0.45">
      <c r="A100" s="158" t="s">
        <v>553</v>
      </c>
      <c r="B100" s="356" t="s">
        <v>552</v>
      </c>
      <c r="C100" s="145"/>
      <c r="D100" s="145"/>
      <c r="E100" s="145"/>
      <c r="F100" s="145"/>
      <c r="G100" s="145"/>
      <c r="H100" s="145"/>
      <c r="I100" s="146"/>
      <c r="J100" s="147"/>
      <c r="K100" s="148">
        <f t="shared" si="12"/>
        <v>0</v>
      </c>
    </row>
    <row r="101" spans="1:11" x14ac:dyDescent="0.45">
      <c r="A101" s="360" t="s">
        <v>93</v>
      </c>
      <c r="B101" s="361" t="s">
        <v>94</v>
      </c>
      <c r="C101" s="155">
        <f>SUM(C90:C100)</f>
        <v>0</v>
      </c>
      <c r="D101" s="155">
        <f t="shared" ref="D101:J101" si="13">SUM(D90:D100)</f>
        <v>0</v>
      </c>
      <c r="E101" s="155">
        <f t="shared" si="13"/>
        <v>0</v>
      </c>
      <c r="F101" s="155">
        <f t="shared" si="13"/>
        <v>0</v>
      </c>
      <c r="G101" s="155">
        <f t="shared" si="13"/>
        <v>8</v>
      </c>
      <c r="H101" s="155">
        <f t="shared" si="13"/>
        <v>0</v>
      </c>
      <c r="I101" s="155">
        <f t="shared" si="13"/>
        <v>0</v>
      </c>
      <c r="J101" s="155">
        <f t="shared" si="13"/>
        <v>1</v>
      </c>
      <c r="K101" s="148">
        <f>SUM(K90:K100)</f>
        <v>9</v>
      </c>
    </row>
    <row r="102" spans="1:11" x14ac:dyDescent="0.45">
      <c r="A102" s="160" t="s">
        <v>631</v>
      </c>
      <c r="B102" s="359"/>
      <c r="C102" s="460"/>
      <c r="D102" s="461"/>
      <c r="E102" s="461"/>
      <c r="F102" s="461"/>
      <c r="G102" s="461"/>
      <c r="H102" s="461"/>
      <c r="I102" s="461"/>
      <c r="J102" s="461"/>
      <c r="K102" s="462"/>
    </row>
    <row r="103" spans="1:11" x14ac:dyDescent="0.45">
      <c r="A103" s="354" t="s">
        <v>541</v>
      </c>
      <c r="B103" s="355" t="s">
        <v>540</v>
      </c>
      <c r="C103" s="463"/>
      <c r="D103" s="464"/>
      <c r="E103" s="464"/>
      <c r="F103" s="464"/>
      <c r="G103" s="464"/>
      <c r="H103" s="464"/>
      <c r="I103" s="464"/>
      <c r="J103" s="464"/>
      <c r="K103" s="465"/>
    </row>
    <row r="104" spans="1:11" x14ac:dyDescent="0.45">
      <c r="A104" s="158" t="s">
        <v>555</v>
      </c>
      <c r="B104" s="356" t="s">
        <v>542</v>
      </c>
      <c r="C104" s="143"/>
      <c r="D104" s="143"/>
      <c r="E104" s="143"/>
      <c r="F104" s="143"/>
      <c r="G104" s="143"/>
      <c r="H104" s="143"/>
      <c r="I104" s="128"/>
      <c r="J104" s="144"/>
      <c r="K104" s="142">
        <f>SUM(C104:J104)</f>
        <v>0</v>
      </c>
    </row>
    <row r="105" spans="1:11" x14ac:dyDescent="0.45">
      <c r="A105" s="158" t="s">
        <v>556</v>
      </c>
      <c r="B105" s="356" t="s">
        <v>543</v>
      </c>
      <c r="C105" s="143">
        <v>25</v>
      </c>
      <c r="D105" s="143">
        <v>20</v>
      </c>
      <c r="E105" s="143">
        <v>0</v>
      </c>
      <c r="F105" s="143">
        <v>0</v>
      </c>
      <c r="G105" s="143">
        <v>12</v>
      </c>
      <c r="H105" s="143">
        <v>3</v>
      </c>
      <c r="I105" s="128">
        <v>2</v>
      </c>
      <c r="J105" s="144">
        <v>0</v>
      </c>
      <c r="K105" s="142">
        <f t="shared" ref="K105:K114" si="14">SUM(C105:J105)</f>
        <v>62</v>
      </c>
    </row>
    <row r="106" spans="1:11" x14ac:dyDescent="0.45">
      <c r="A106" s="158" t="s">
        <v>557</v>
      </c>
      <c r="B106" s="356" t="s">
        <v>544</v>
      </c>
      <c r="C106" s="143"/>
      <c r="D106" s="143"/>
      <c r="E106" s="143"/>
      <c r="F106" s="143"/>
      <c r="G106" s="143"/>
      <c r="H106" s="143"/>
      <c r="I106" s="128"/>
      <c r="J106" s="144"/>
      <c r="K106" s="142">
        <f t="shared" si="14"/>
        <v>0</v>
      </c>
    </row>
    <row r="107" spans="1:11" x14ac:dyDescent="0.45">
      <c r="A107" s="158" t="s">
        <v>558</v>
      </c>
      <c r="B107" s="356" t="s">
        <v>545</v>
      </c>
      <c r="C107" s="143"/>
      <c r="D107" s="143"/>
      <c r="E107" s="143"/>
      <c r="F107" s="143"/>
      <c r="G107" s="143"/>
      <c r="H107" s="143"/>
      <c r="I107" s="128"/>
      <c r="J107" s="144"/>
      <c r="K107" s="142">
        <f t="shared" si="14"/>
        <v>0</v>
      </c>
    </row>
    <row r="108" spans="1:11" x14ac:dyDescent="0.45">
      <c r="A108" s="158" t="s">
        <v>559</v>
      </c>
      <c r="B108" s="356" t="s">
        <v>546</v>
      </c>
      <c r="C108" s="143"/>
      <c r="D108" s="143"/>
      <c r="E108" s="143"/>
      <c r="F108" s="143"/>
      <c r="G108" s="143"/>
      <c r="H108" s="143"/>
      <c r="I108" s="128"/>
      <c r="J108" s="144"/>
      <c r="K108" s="142">
        <f t="shared" si="14"/>
        <v>0</v>
      </c>
    </row>
    <row r="109" spans="1:11" x14ac:dyDescent="0.45">
      <c r="A109" s="158" t="s">
        <v>560</v>
      </c>
      <c r="B109" s="356" t="s">
        <v>547</v>
      </c>
      <c r="C109" s="143"/>
      <c r="D109" s="143"/>
      <c r="E109" s="143"/>
      <c r="F109" s="143"/>
      <c r="G109" s="143"/>
      <c r="H109" s="143"/>
      <c r="I109" s="128"/>
      <c r="J109" s="144"/>
      <c r="K109" s="142">
        <f t="shared" si="14"/>
        <v>0</v>
      </c>
    </row>
    <row r="110" spans="1:11" x14ac:dyDescent="0.45">
      <c r="A110" s="158" t="s">
        <v>554</v>
      </c>
      <c r="B110" s="356" t="s">
        <v>548</v>
      </c>
      <c r="C110" s="143"/>
      <c r="D110" s="143"/>
      <c r="E110" s="143"/>
      <c r="F110" s="143"/>
      <c r="G110" s="143"/>
      <c r="H110" s="143"/>
      <c r="I110" s="128"/>
      <c r="J110" s="144"/>
      <c r="K110" s="142">
        <f t="shared" si="14"/>
        <v>0</v>
      </c>
    </row>
    <row r="111" spans="1:11" x14ac:dyDescent="0.45">
      <c r="A111" s="158" t="s">
        <v>561</v>
      </c>
      <c r="B111" s="356" t="s">
        <v>549</v>
      </c>
      <c r="C111" s="143"/>
      <c r="D111" s="143"/>
      <c r="E111" s="143"/>
      <c r="F111" s="143"/>
      <c r="G111" s="143"/>
      <c r="H111" s="143"/>
      <c r="I111" s="128"/>
      <c r="J111" s="144"/>
      <c r="K111" s="142">
        <f t="shared" si="14"/>
        <v>0</v>
      </c>
    </row>
    <row r="112" spans="1:11" x14ac:dyDescent="0.45">
      <c r="A112" s="158" t="s">
        <v>562</v>
      </c>
      <c r="B112" s="356" t="s">
        <v>550</v>
      </c>
      <c r="C112" s="143"/>
      <c r="D112" s="143"/>
      <c r="E112" s="143"/>
      <c r="F112" s="143"/>
      <c r="G112" s="143"/>
      <c r="H112" s="143"/>
      <c r="I112" s="128"/>
      <c r="J112" s="144"/>
      <c r="K112" s="142">
        <f t="shared" si="14"/>
        <v>0</v>
      </c>
    </row>
    <row r="113" spans="1:11" x14ac:dyDescent="0.45">
      <c r="A113" s="158" t="s">
        <v>563</v>
      </c>
      <c r="B113" s="356" t="s">
        <v>551</v>
      </c>
      <c r="C113" s="145"/>
      <c r="D113" s="145"/>
      <c r="E113" s="145"/>
      <c r="F113" s="145"/>
      <c r="G113" s="145"/>
      <c r="H113" s="145"/>
      <c r="I113" s="146"/>
      <c r="J113" s="147"/>
      <c r="K113" s="148">
        <f t="shared" si="14"/>
        <v>0</v>
      </c>
    </row>
    <row r="114" spans="1:11" x14ac:dyDescent="0.45">
      <c r="A114" s="158" t="s">
        <v>553</v>
      </c>
      <c r="B114" s="356" t="s">
        <v>552</v>
      </c>
      <c r="C114" s="145"/>
      <c r="D114" s="145"/>
      <c r="E114" s="145"/>
      <c r="F114" s="145"/>
      <c r="G114" s="145"/>
      <c r="H114" s="145"/>
      <c r="I114" s="146"/>
      <c r="J114" s="147"/>
      <c r="K114" s="148">
        <f t="shared" si="14"/>
        <v>0</v>
      </c>
    </row>
    <row r="115" spans="1:11" x14ac:dyDescent="0.45">
      <c r="A115" s="360" t="s">
        <v>93</v>
      </c>
      <c r="B115" s="361" t="s">
        <v>94</v>
      </c>
      <c r="C115" s="155">
        <f>SUM(C104:C114)</f>
        <v>25</v>
      </c>
      <c r="D115" s="155">
        <f t="shared" ref="D115:J115" si="15">SUM(D104:D114)</f>
        <v>20</v>
      </c>
      <c r="E115" s="155">
        <f t="shared" si="15"/>
        <v>0</v>
      </c>
      <c r="F115" s="155">
        <f t="shared" si="15"/>
        <v>0</v>
      </c>
      <c r="G115" s="155">
        <f t="shared" si="15"/>
        <v>12</v>
      </c>
      <c r="H115" s="155">
        <f t="shared" si="15"/>
        <v>3</v>
      </c>
      <c r="I115" s="155">
        <f t="shared" si="15"/>
        <v>2</v>
      </c>
      <c r="J115" s="155">
        <f t="shared" si="15"/>
        <v>0</v>
      </c>
      <c r="K115" s="148">
        <f>SUM(K104:K114)</f>
        <v>62</v>
      </c>
    </row>
    <row r="116" spans="1:11" x14ac:dyDescent="0.45">
      <c r="A116" s="160" t="s">
        <v>632</v>
      </c>
      <c r="B116" s="359"/>
      <c r="C116" s="460"/>
      <c r="D116" s="461"/>
      <c r="E116" s="461"/>
      <c r="F116" s="461"/>
      <c r="G116" s="461"/>
      <c r="H116" s="461"/>
      <c r="I116" s="461"/>
      <c r="J116" s="461"/>
      <c r="K116" s="462"/>
    </row>
    <row r="117" spans="1:11" x14ac:dyDescent="0.45">
      <c r="A117" s="354" t="s">
        <v>541</v>
      </c>
      <c r="B117" s="355" t="s">
        <v>540</v>
      </c>
      <c r="C117" s="463"/>
      <c r="D117" s="464"/>
      <c r="E117" s="464"/>
      <c r="F117" s="464"/>
      <c r="G117" s="464"/>
      <c r="H117" s="464"/>
      <c r="I117" s="464"/>
      <c r="J117" s="464"/>
      <c r="K117" s="465"/>
    </row>
    <row r="118" spans="1:11" x14ac:dyDescent="0.45">
      <c r="A118" s="158" t="s">
        <v>555</v>
      </c>
      <c r="B118" s="356" t="s">
        <v>542</v>
      </c>
      <c r="C118" s="143"/>
      <c r="D118" s="143"/>
      <c r="E118" s="143"/>
      <c r="F118" s="143"/>
      <c r="G118" s="143"/>
      <c r="H118" s="143"/>
      <c r="I118" s="128"/>
      <c r="J118" s="144"/>
      <c r="K118" s="142">
        <f>SUM(C118:J118)</f>
        <v>0</v>
      </c>
    </row>
    <row r="119" spans="1:11" x14ac:dyDescent="0.45">
      <c r="A119" s="158" t="s">
        <v>556</v>
      </c>
      <c r="B119" s="356" t="s">
        <v>543</v>
      </c>
      <c r="C119" s="143"/>
      <c r="D119" s="143"/>
      <c r="E119" s="143"/>
      <c r="F119" s="143"/>
      <c r="G119" s="143"/>
      <c r="H119" s="143"/>
      <c r="I119" s="128"/>
      <c r="J119" s="144"/>
      <c r="K119" s="142">
        <f t="shared" ref="K119:K128" si="16">SUM(C119:J119)</f>
        <v>0</v>
      </c>
    </row>
    <row r="120" spans="1:11" x14ac:dyDescent="0.45">
      <c r="A120" s="158" t="s">
        <v>557</v>
      </c>
      <c r="B120" s="356" t="s">
        <v>544</v>
      </c>
      <c r="C120" s="143"/>
      <c r="D120" s="143"/>
      <c r="E120" s="143"/>
      <c r="F120" s="143"/>
      <c r="G120" s="143"/>
      <c r="H120" s="143"/>
      <c r="I120" s="128"/>
      <c r="J120" s="144"/>
      <c r="K120" s="142">
        <f t="shared" si="16"/>
        <v>0</v>
      </c>
    </row>
    <row r="121" spans="1:11" x14ac:dyDescent="0.45">
      <c r="A121" s="158" t="s">
        <v>558</v>
      </c>
      <c r="B121" s="356" t="s">
        <v>545</v>
      </c>
      <c r="C121" s="143"/>
      <c r="D121" s="143"/>
      <c r="E121" s="143"/>
      <c r="F121" s="143"/>
      <c r="G121" s="143"/>
      <c r="H121" s="143"/>
      <c r="I121" s="128"/>
      <c r="J121" s="144"/>
      <c r="K121" s="142">
        <f t="shared" si="16"/>
        <v>0</v>
      </c>
    </row>
    <row r="122" spans="1:11" x14ac:dyDescent="0.45">
      <c r="A122" s="158" t="s">
        <v>559</v>
      </c>
      <c r="B122" s="356" t="s">
        <v>546</v>
      </c>
      <c r="C122" s="143"/>
      <c r="D122" s="143"/>
      <c r="E122" s="143"/>
      <c r="F122" s="143"/>
      <c r="G122" s="143"/>
      <c r="H122" s="143"/>
      <c r="I122" s="128"/>
      <c r="J122" s="144"/>
      <c r="K122" s="142">
        <f t="shared" si="16"/>
        <v>0</v>
      </c>
    </row>
    <row r="123" spans="1:11" x14ac:dyDescent="0.45">
      <c r="A123" s="158" t="s">
        <v>560</v>
      </c>
      <c r="B123" s="356" t="s">
        <v>547</v>
      </c>
      <c r="C123" s="143"/>
      <c r="D123" s="143"/>
      <c r="E123" s="143"/>
      <c r="F123" s="143"/>
      <c r="G123" s="143"/>
      <c r="H123" s="143"/>
      <c r="I123" s="128"/>
      <c r="J123" s="144"/>
      <c r="K123" s="142">
        <f t="shared" si="16"/>
        <v>0</v>
      </c>
    </row>
    <row r="124" spans="1:11" x14ac:dyDescent="0.45">
      <c r="A124" s="158" t="s">
        <v>554</v>
      </c>
      <c r="B124" s="356" t="s">
        <v>548</v>
      </c>
      <c r="C124" s="143"/>
      <c r="D124" s="143"/>
      <c r="E124" s="143"/>
      <c r="F124" s="143"/>
      <c r="G124" s="143"/>
      <c r="H124" s="143"/>
      <c r="I124" s="128"/>
      <c r="J124" s="144"/>
      <c r="K124" s="142">
        <f t="shared" si="16"/>
        <v>0</v>
      </c>
    </row>
    <row r="125" spans="1:11" x14ac:dyDescent="0.45">
      <c r="A125" s="158" t="s">
        <v>561</v>
      </c>
      <c r="B125" s="356" t="s">
        <v>549</v>
      </c>
      <c r="C125" s="143"/>
      <c r="D125" s="143"/>
      <c r="E125" s="143"/>
      <c r="F125" s="143"/>
      <c r="G125" s="143"/>
      <c r="H125" s="143"/>
      <c r="I125" s="128"/>
      <c r="J125" s="144"/>
      <c r="K125" s="142">
        <f t="shared" si="16"/>
        <v>0</v>
      </c>
    </row>
    <row r="126" spans="1:11" x14ac:dyDescent="0.45">
      <c r="A126" s="158" t="s">
        <v>562</v>
      </c>
      <c r="B126" s="356" t="s">
        <v>550</v>
      </c>
      <c r="C126" s="143"/>
      <c r="D126" s="143"/>
      <c r="E126" s="143"/>
      <c r="F126" s="143"/>
      <c r="G126" s="143"/>
      <c r="H126" s="143"/>
      <c r="I126" s="128"/>
      <c r="J126" s="144"/>
      <c r="K126" s="142">
        <f t="shared" si="16"/>
        <v>0</v>
      </c>
    </row>
    <row r="127" spans="1:11" x14ac:dyDescent="0.45">
      <c r="A127" s="158" t="s">
        <v>563</v>
      </c>
      <c r="B127" s="356" t="s">
        <v>551</v>
      </c>
      <c r="C127" s="145"/>
      <c r="D127" s="145"/>
      <c r="E127" s="145"/>
      <c r="F127" s="145"/>
      <c r="G127" s="145"/>
      <c r="H127" s="145"/>
      <c r="I127" s="146"/>
      <c r="J127" s="147"/>
      <c r="K127" s="148">
        <f t="shared" si="16"/>
        <v>0</v>
      </c>
    </row>
    <row r="128" spans="1:11" x14ac:dyDescent="0.45">
      <c r="A128" s="158" t="s">
        <v>553</v>
      </c>
      <c r="B128" s="356" t="s">
        <v>552</v>
      </c>
      <c r="C128" s="145"/>
      <c r="D128" s="145"/>
      <c r="E128" s="145"/>
      <c r="F128" s="145"/>
      <c r="G128" s="145"/>
      <c r="H128" s="145"/>
      <c r="I128" s="146"/>
      <c r="J128" s="147"/>
      <c r="K128" s="148">
        <f t="shared" si="16"/>
        <v>0</v>
      </c>
    </row>
    <row r="129" spans="1:11" x14ac:dyDescent="0.45">
      <c r="A129" s="360" t="s">
        <v>93</v>
      </c>
      <c r="B129" s="361" t="s">
        <v>94</v>
      </c>
      <c r="C129" s="155">
        <f>SUM(C118:C128)</f>
        <v>0</v>
      </c>
      <c r="D129" s="155">
        <f t="shared" ref="D129:J129" si="17">SUM(D118:D128)</f>
        <v>0</v>
      </c>
      <c r="E129" s="155">
        <f t="shared" si="17"/>
        <v>0</v>
      </c>
      <c r="F129" s="155">
        <f t="shared" si="17"/>
        <v>0</v>
      </c>
      <c r="G129" s="155">
        <f t="shared" si="17"/>
        <v>0</v>
      </c>
      <c r="H129" s="155">
        <f t="shared" si="17"/>
        <v>0</v>
      </c>
      <c r="I129" s="155">
        <f t="shared" si="17"/>
        <v>0</v>
      </c>
      <c r="J129" s="155">
        <f t="shared" si="17"/>
        <v>0</v>
      </c>
      <c r="K129" s="148">
        <f>SUM(K118:K128)</f>
        <v>0</v>
      </c>
    </row>
    <row r="130" spans="1:11" x14ac:dyDescent="0.45">
      <c r="A130" s="160" t="s">
        <v>633</v>
      </c>
      <c r="B130" s="359"/>
      <c r="C130" s="460"/>
      <c r="D130" s="461"/>
      <c r="E130" s="461"/>
      <c r="F130" s="461"/>
      <c r="G130" s="461"/>
      <c r="H130" s="461"/>
      <c r="I130" s="461"/>
      <c r="J130" s="461"/>
      <c r="K130" s="462"/>
    </row>
    <row r="131" spans="1:11" x14ac:dyDescent="0.45">
      <c r="A131" s="354" t="s">
        <v>541</v>
      </c>
      <c r="B131" s="355" t="s">
        <v>540</v>
      </c>
      <c r="C131" s="463"/>
      <c r="D131" s="464"/>
      <c r="E131" s="464"/>
      <c r="F131" s="464"/>
      <c r="G131" s="464"/>
      <c r="H131" s="464"/>
      <c r="I131" s="464"/>
      <c r="J131" s="464"/>
      <c r="K131" s="465"/>
    </row>
    <row r="132" spans="1:11" x14ac:dyDescent="0.45">
      <c r="A132" s="158" t="s">
        <v>555</v>
      </c>
      <c r="B132" s="356" t="s">
        <v>542</v>
      </c>
      <c r="C132" s="143"/>
      <c r="D132" s="143"/>
      <c r="E132" s="143"/>
      <c r="F132" s="143"/>
      <c r="G132" s="143"/>
      <c r="H132" s="143"/>
      <c r="I132" s="128"/>
      <c r="J132" s="144"/>
      <c r="K132" s="142">
        <f>SUM(C132:J132)</f>
        <v>0</v>
      </c>
    </row>
    <row r="133" spans="1:11" x14ac:dyDescent="0.45">
      <c r="A133" s="158" t="s">
        <v>556</v>
      </c>
      <c r="B133" s="356" t="s">
        <v>543</v>
      </c>
      <c r="C133" s="143"/>
      <c r="D133" s="143"/>
      <c r="E133" s="143"/>
      <c r="F133" s="143"/>
      <c r="G133" s="143"/>
      <c r="H133" s="143"/>
      <c r="I133" s="128"/>
      <c r="J133" s="144"/>
      <c r="K133" s="142">
        <f t="shared" ref="K133:K142" si="18">SUM(C133:J133)</f>
        <v>0</v>
      </c>
    </row>
    <row r="134" spans="1:11" x14ac:dyDescent="0.45">
      <c r="A134" s="158" t="s">
        <v>557</v>
      </c>
      <c r="B134" s="356" t="s">
        <v>544</v>
      </c>
      <c r="C134" s="143"/>
      <c r="D134" s="143"/>
      <c r="E134" s="143"/>
      <c r="F134" s="143"/>
      <c r="G134" s="143"/>
      <c r="H134" s="143"/>
      <c r="I134" s="128"/>
      <c r="J134" s="144"/>
      <c r="K134" s="142">
        <f t="shared" si="18"/>
        <v>0</v>
      </c>
    </row>
    <row r="135" spans="1:11" x14ac:dyDescent="0.45">
      <c r="A135" s="158" t="s">
        <v>558</v>
      </c>
      <c r="B135" s="356" t="s">
        <v>545</v>
      </c>
      <c r="C135" s="143">
        <v>0</v>
      </c>
      <c r="D135" s="143">
        <v>0</v>
      </c>
      <c r="E135" s="143">
        <v>0</v>
      </c>
      <c r="F135" s="143">
        <v>0</v>
      </c>
      <c r="G135" s="143">
        <v>6</v>
      </c>
      <c r="H135" s="143">
        <v>0</v>
      </c>
      <c r="I135" s="128">
        <v>1</v>
      </c>
      <c r="J135" s="144">
        <v>0</v>
      </c>
      <c r="K135" s="142">
        <f t="shared" si="18"/>
        <v>7</v>
      </c>
    </row>
    <row r="136" spans="1:11" x14ac:dyDescent="0.45">
      <c r="A136" s="158" t="s">
        <v>559</v>
      </c>
      <c r="B136" s="356" t="s">
        <v>546</v>
      </c>
      <c r="C136" s="143">
        <v>9</v>
      </c>
      <c r="D136" s="143">
        <v>0</v>
      </c>
      <c r="E136" s="143">
        <v>0</v>
      </c>
      <c r="F136" s="143">
        <v>0</v>
      </c>
      <c r="G136" s="143">
        <v>75</v>
      </c>
      <c r="H136" s="143">
        <v>0</v>
      </c>
      <c r="I136" s="128">
        <v>1</v>
      </c>
      <c r="J136" s="144">
        <v>0</v>
      </c>
      <c r="K136" s="142">
        <f t="shared" si="18"/>
        <v>85</v>
      </c>
    </row>
    <row r="137" spans="1:11" x14ac:dyDescent="0.45">
      <c r="A137" s="158" t="s">
        <v>560</v>
      </c>
      <c r="B137" s="356" t="s">
        <v>547</v>
      </c>
      <c r="C137" s="143"/>
      <c r="D137" s="143"/>
      <c r="E137" s="143"/>
      <c r="F137" s="143"/>
      <c r="G137" s="143"/>
      <c r="H137" s="143"/>
      <c r="I137" s="128"/>
      <c r="J137" s="144"/>
      <c r="K137" s="142">
        <f t="shared" si="18"/>
        <v>0</v>
      </c>
    </row>
    <row r="138" spans="1:11" x14ac:dyDescent="0.45">
      <c r="A138" s="158" t="s">
        <v>554</v>
      </c>
      <c r="B138" s="356" t="s">
        <v>548</v>
      </c>
      <c r="C138" s="143"/>
      <c r="D138" s="143"/>
      <c r="E138" s="143"/>
      <c r="F138" s="143"/>
      <c r="G138" s="143"/>
      <c r="H138" s="143"/>
      <c r="I138" s="128"/>
      <c r="J138" s="144"/>
      <c r="K138" s="142">
        <f t="shared" si="18"/>
        <v>0</v>
      </c>
    </row>
    <row r="139" spans="1:11" x14ac:dyDescent="0.45">
      <c r="A139" s="158" t="s">
        <v>561</v>
      </c>
      <c r="B139" s="356" t="s">
        <v>549</v>
      </c>
      <c r="C139" s="143"/>
      <c r="D139" s="143"/>
      <c r="E139" s="143"/>
      <c r="F139" s="143"/>
      <c r="G139" s="143"/>
      <c r="H139" s="143"/>
      <c r="I139" s="128"/>
      <c r="J139" s="144"/>
      <c r="K139" s="142">
        <f t="shared" si="18"/>
        <v>0</v>
      </c>
    </row>
    <row r="140" spans="1:11" x14ac:dyDescent="0.45">
      <c r="A140" s="158" t="s">
        <v>562</v>
      </c>
      <c r="B140" s="356" t="s">
        <v>550</v>
      </c>
      <c r="C140" s="143"/>
      <c r="D140" s="143"/>
      <c r="E140" s="143"/>
      <c r="F140" s="143"/>
      <c r="G140" s="143"/>
      <c r="H140" s="143"/>
      <c r="I140" s="128"/>
      <c r="J140" s="144"/>
      <c r="K140" s="142">
        <f t="shared" si="18"/>
        <v>0</v>
      </c>
    </row>
    <row r="141" spans="1:11" x14ac:dyDescent="0.45">
      <c r="A141" s="158" t="s">
        <v>563</v>
      </c>
      <c r="B141" s="356" t="s">
        <v>551</v>
      </c>
      <c r="C141" s="145"/>
      <c r="D141" s="145"/>
      <c r="E141" s="145"/>
      <c r="F141" s="145"/>
      <c r="G141" s="145"/>
      <c r="H141" s="145"/>
      <c r="I141" s="146"/>
      <c r="J141" s="147"/>
      <c r="K141" s="148">
        <f t="shared" si="18"/>
        <v>0</v>
      </c>
    </row>
    <row r="142" spans="1:11" x14ac:dyDescent="0.45">
      <c r="A142" s="158" t="s">
        <v>553</v>
      </c>
      <c r="B142" s="356" t="s">
        <v>552</v>
      </c>
      <c r="C142" s="145"/>
      <c r="D142" s="145"/>
      <c r="E142" s="145"/>
      <c r="F142" s="145"/>
      <c r="G142" s="145"/>
      <c r="H142" s="145"/>
      <c r="I142" s="146"/>
      <c r="J142" s="147"/>
      <c r="K142" s="148">
        <f t="shared" si="18"/>
        <v>0</v>
      </c>
    </row>
    <row r="143" spans="1:11" x14ac:dyDescent="0.45">
      <c r="A143" s="360" t="s">
        <v>93</v>
      </c>
      <c r="B143" s="361" t="s">
        <v>94</v>
      </c>
      <c r="C143" s="155">
        <f>SUM(C132:C142)</f>
        <v>9</v>
      </c>
      <c r="D143" s="155">
        <f t="shared" ref="D143:J143" si="19">SUM(D132:D142)</f>
        <v>0</v>
      </c>
      <c r="E143" s="155">
        <f t="shared" si="19"/>
        <v>0</v>
      </c>
      <c r="F143" s="155">
        <f t="shared" si="19"/>
        <v>0</v>
      </c>
      <c r="G143" s="155">
        <f t="shared" si="19"/>
        <v>81</v>
      </c>
      <c r="H143" s="155">
        <f t="shared" si="19"/>
        <v>0</v>
      </c>
      <c r="I143" s="155">
        <f t="shared" si="19"/>
        <v>2</v>
      </c>
      <c r="J143" s="155">
        <f t="shared" si="19"/>
        <v>0</v>
      </c>
      <c r="K143" s="148">
        <f>SUM(K132:K142)</f>
        <v>92</v>
      </c>
    </row>
    <row r="144" spans="1:11" x14ac:dyDescent="0.45">
      <c r="A144" s="160" t="s">
        <v>623</v>
      </c>
      <c r="B144" s="359"/>
      <c r="C144" s="460"/>
      <c r="D144" s="461"/>
      <c r="E144" s="461"/>
      <c r="F144" s="461"/>
      <c r="G144" s="461"/>
      <c r="H144" s="461"/>
      <c r="I144" s="461"/>
      <c r="J144" s="461"/>
      <c r="K144" s="462"/>
    </row>
    <row r="145" spans="1:11" x14ac:dyDescent="0.45">
      <c r="A145" s="354" t="s">
        <v>541</v>
      </c>
      <c r="B145" s="355" t="s">
        <v>540</v>
      </c>
      <c r="C145" s="463"/>
      <c r="D145" s="464"/>
      <c r="E145" s="464"/>
      <c r="F145" s="464"/>
      <c r="G145" s="464"/>
      <c r="H145" s="464"/>
      <c r="I145" s="464"/>
      <c r="J145" s="464"/>
      <c r="K145" s="465"/>
    </row>
    <row r="146" spans="1:11" x14ac:dyDescent="0.45">
      <c r="A146" s="158" t="s">
        <v>555</v>
      </c>
      <c r="B146" s="356" t="s">
        <v>542</v>
      </c>
      <c r="C146" s="143">
        <f>SUM(C6,C20,C34,C48,C62,C76,C90,C104,C118,C132)</f>
        <v>0</v>
      </c>
      <c r="D146" s="143">
        <f t="shared" ref="D146:J146" si="20">SUM(D6,D20,D34,D48,D62,D76,D90,D104,D118,D132)</f>
        <v>0</v>
      </c>
      <c r="E146" s="143">
        <f t="shared" si="20"/>
        <v>0</v>
      </c>
      <c r="F146" s="143">
        <f t="shared" si="20"/>
        <v>0</v>
      </c>
      <c r="G146" s="143">
        <f t="shared" si="20"/>
        <v>0</v>
      </c>
      <c r="H146" s="143">
        <f t="shared" si="20"/>
        <v>0</v>
      </c>
      <c r="I146" s="128">
        <f t="shared" si="20"/>
        <v>0</v>
      </c>
      <c r="J146" s="128">
        <f t="shared" si="20"/>
        <v>0</v>
      </c>
      <c r="K146" s="142">
        <f>SUM(C146:J146)</f>
        <v>0</v>
      </c>
    </row>
    <row r="147" spans="1:11" x14ac:dyDescent="0.45">
      <c r="A147" s="158" t="s">
        <v>556</v>
      </c>
      <c r="B147" s="356" t="s">
        <v>543</v>
      </c>
      <c r="C147" s="143">
        <f t="shared" ref="C147:J157" si="21">SUM(C7,C21,C35,C49,C63,C77,C91,C105,C119,C133)</f>
        <v>25</v>
      </c>
      <c r="D147" s="143">
        <f t="shared" si="21"/>
        <v>20</v>
      </c>
      <c r="E147" s="143">
        <f t="shared" si="21"/>
        <v>0</v>
      </c>
      <c r="F147" s="143">
        <f t="shared" si="21"/>
        <v>0</v>
      </c>
      <c r="G147" s="143">
        <f t="shared" si="21"/>
        <v>12</v>
      </c>
      <c r="H147" s="143">
        <f t="shared" si="21"/>
        <v>3</v>
      </c>
      <c r="I147" s="128">
        <f t="shared" si="21"/>
        <v>2</v>
      </c>
      <c r="J147" s="128">
        <f t="shared" si="21"/>
        <v>0</v>
      </c>
      <c r="K147" s="142">
        <f t="shared" ref="K147:K156" si="22">SUM(C147:J147)</f>
        <v>62</v>
      </c>
    </row>
    <row r="148" spans="1:11" x14ac:dyDescent="0.45">
      <c r="A148" s="158" t="s">
        <v>557</v>
      </c>
      <c r="B148" s="356" t="s">
        <v>544</v>
      </c>
      <c r="C148" s="143">
        <f t="shared" si="21"/>
        <v>20</v>
      </c>
      <c r="D148" s="143">
        <f t="shared" si="21"/>
        <v>0</v>
      </c>
      <c r="E148" s="143">
        <f t="shared" si="21"/>
        <v>0</v>
      </c>
      <c r="F148" s="143">
        <f t="shared" si="21"/>
        <v>0</v>
      </c>
      <c r="G148" s="143">
        <f t="shared" si="21"/>
        <v>26</v>
      </c>
      <c r="H148" s="143">
        <f t="shared" si="21"/>
        <v>0</v>
      </c>
      <c r="I148" s="128">
        <f t="shared" si="21"/>
        <v>7</v>
      </c>
      <c r="J148" s="128">
        <f t="shared" si="21"/>
        <v>1</v>
      </c>
      <c r="K148" s="142">
        <f t="shared" si="22"/>
        <v>54</v>
      </c>
    </row>
    <row r="149" spans="1:11" x14ac:dyDescent="0.45">
      <c r="A149" s="158" t="s">
        <v>558</v>
      </c>
      <c r="B149" s="356" t="s">
        <v>545</v>
      </c>
      <c r="C149" s="143">
        <f t="shared" si="21"/>
        <v>150</v>
      </c>
      <c r="D149" s="143">
        <f t="shared" si="21"/>
        <v>0</v>
      </c>
      <c r="E149" s="143">
        <f t="shared" si="21"/>
        <v>0</v>
      </c>
      <c r="F149" s="143">
        <f t="shared" si="21"/>
        <v>0</v>
      </c>
      <c r="G149" s="143">
        <f t="shared" si="21"/>
        <v>193</v>
      </c>
      <c r="H149" s="143">
        <f t="shared" si="21"/>
        <v>0</v>
      </c>
      <c r="I149" s="128">
        <f t="shared" si="21"/>
        <v>1</v>
      </c>
      <c r="J149" s="128">
        <f t="shared" si="21"/>
        <v>0</v>
      </c>
      <c r="K149" s="142">
        <f t="shared" si="22"/>
        <v>344</v>
      </c>
    </row>
    <row r="150" spans="1:11" x14ac:dyDescent="0.45">
      <c r="A150" s="158" t="s">
        <v>559</v>
      </c>
      <c r="B150" s="356" t="s">
        <v>546</v>
      </c>
      <c r="C150" s="143">
        <f t="shared" si="21"/>
        <v>9</v>
      </c>
      <c r="D150" s="143">
        <f t="shared" si="21"/>
        <v>0</v>
      </c>
      <c r="E150" s="143">
        <f>SUM(E10,E24,E38,E52,E66,E80,E94,E108,E122,E136)</f>
        <v>0</v>
      </c>
      <c r="F150" s="143">
        <f t="shared" si="21"/>
        <v>0</v>
      </c>
      <c r="G150" s="143">
        <f t="shared" si="21"/>
        <v>75</v>
      </c>
      <c r="H150" s="143">
        <f t="shared" si="21"/>
        <v>0</v>
      </c>
      <c r="I150" s="128">
        <f t="shared" si="21"/>
        <v>1</v>
      </c>
      <c r="J150" s="128">
        <f t="shared" si="21"/>
        <v>1</v>
      </c>
      <c r="K150" s="142">
        <f t="shared" si="22"/>
        <v>86</v>
      </c>
    </row>
    <row r="151" spans="1:11" x14ac:dyDescent="0.45">
      <c r="A151" s="158" t="s">
        <v>560</v>
      </c>
      <c r="B151" s="356" t="s">
        <v>547</v>
      </c>
      <c r="C151" s="143">
        <f t="shared" si="21"/>
        <v>0</v>
      </c>
      <c r="D151" s="143">
        <f t="shared" si="21"/>
        <v>0</v>
      </c>
      <c r="E151" s="143">
        <f t="shared" si="21"/>
        <v>0</v>
      </c>
      <c r="F151" s="143">
        <f t="shared" si="21"/>
        <v>0</v>
      </c>
      <c r="G151" s="143">
        <f t="shared" si="21"/>
        <v>6</v>
      </c>
      <c r="H151" s="143">
        <f t="shared" si="21"/>
        <v>0</v>
      </c>
      <c r="I151" s="128">
        <f t="shared" si="21"/>
        <v>4</v>
      </c>
      <c r="J151" s="128">
        <f t="shared" si="21"/>
        <v>0</v>
      </c>
      <c r="K151" s="142">
        <f t="shared" si="22"/>
        <v>10</v>
      </c>
    </row>
    <row r="152" spans="1:11" x14ac:dyDescent="0.45">
      <c r="A152" s="158" t="s">
        <v>554</v>
      </c>
      <c r="B152" s="356" t="s">
        <v>548</v>
      </c>
      <c r="C152" s="143">
        <f t="shared" si="21"/>
        <v>0</v>
      </c>
      <c r="D152" s="143">
        <f t="shared" si="21"/>
        <v>0</v>
      </c>
      <c r="E152" s="143">
        <f t="shared" si="21"/>
        <v>0</v>
      </c>
      <c r="F152" s="143">
        <f t="shared" si="21"/>
        <v>0</v>
      </c>
      <c r="G152" s="143">
        <f t="shared" si="21"/>
        <v>8</v>
      </c>
      <c r="H152" s="143">
        <f t="shared" si="21"/>
        <v>0</v>
      </c>
      <c r="I152" s="128">
        <f t="shared" si="21"/>
        <v>0</v>
      </c>
      <c r="J152" s="128">
        <f t="shared" si="21"/>
        <v>1</v>
      </c>
      <c r="K152" s="142">
        <f t="shared" si="22"/>
        <v>9</v>
      </c>
    </row>
    <row r="153" spans="1:11" x14ac:dyDescent="0.45">
      <c r="A153" s="158" t="s">
        <v>561</v>
      </c>
      <c r="B153" s="356" t="s">
        <v>549</v>
      </c>
      <c r="C153" s="143">
        <f t="shared" si="21"/>
        <v>0</v>
      </c>
      <c r="D153" s="143">
        <f t="shared" si="21"/>
        <v>0</v>
      </c>
      <c r="E153" s="143">
        <f t="shared" si="21"/>
        <v>0</v>
      </c>
      <c r="F153" s="143">
        <f t="shared" si="21"/>
        <v>0</v>
      </c>
      <c r="G153" s="143">
        <f t="shared" si="21"/>
        <v>0</v>
      </c>
      <c r="H153" s="143">
        <f t="shared" si="21"/>
        <v>0</v>
      </c>
      <c r="I153" s="128">
        <f t="shared" si="21"/>
        <v>0</v>
      </c>
      <c r="J153" s="128">
        <f t="shared" si="21"/>
        <v>0</v>
      </c>
      <c r="K153" s="142">
        <f t="shared" si="22"/>
        <v>0</v>
      </c>
    </row>
    <row r="154" spans="1:11" x14ac:dyDescent="0.45">
      <c r="A154" s="158" t="s">
        <v>562</v>
      </c>
      <c r="B154" s="356" t="s">
        <v>550</v>
      </c>
      <c r="C154" s="143">
        <f t="shared" si="21"/>
        <v>0</v>
      </c>
      <c r="D154" s="143">
        <f t="shared" si="21"/>
        <v>0</v>
      </c>
      <c r="E154" s="143">
        <f t="shared" si="21"/>
        <v>0</v>
      </c>
      <c r="F154" s="143">
        <f t="shared" si="21"/>
        <v>0</v>
      </c>
      <c r="G154" s="143">
        <f t="shared" si="21"/>
        <v>0</v>
      </c>
      <c r="H154" s="143">
        <f t="shared" si="21"/>
        <v>0</v>
      </c>
      <c r="I154" s="128">
        <f t="shared" si="21"/>
        <v>0</v>
      </c>
      <c r="J154" s="128">
        <f t="shared" si="21"/>
        <v>0</v>
      </c>
      <c r="K154" s="142">
        <f t="shared" si="22"/>
        <v>0</v>
      </c>
    </row>
    <row r="155" spans="1:11" x14ac:dyDescent="0.45">
      <c r="A155" s="158" t="s">
        <v>563</v>
      </c>
      <c r="B155" s="356" t="s">
        <v>551</v>
      </c>
      <c r="C155" s="143">
        <f t="shared" si="21"/>
        <v>14</v>
      </c>
      <c r="D155" s="143">
        <f t="shared" si="21"/>
        <v>0</v>
      </c>
      <c r="E155" s="143">
        <f t="shared" si="21"/>
        <v>833</v>
      </c>
      <c r="F155" s="143">
        <f t="shared" si="21"/>
        <v>0</v>
      </c>
      <c r="G155" s="143">
        <f t="shared" si="21"/>
        <v>0</v>
      </c>
      <c r="H155" s="143">
        <f t="shared" si="21"/>
        <v>0</v>
      </c>
      <c r="I155" s="128">
        <f t="shared" si="21"/>
        <v>16</v>
      </c>
      <c r="J155" s="128">
        <f t="shared" si="21"/>
        <v>4</v>
      </c>
      <c r="K155" s="142">
        <f t="shared" si="22"/>
        <v>867</v>
      </c>
    </row>
    <row r="156" spans="1:11" ht="13.35" thickBot="1" x14ac:dyDescent="0.5">
      <c r="A156" s="158" t="s">
        <v>553</v>
      </c>
      <c r="B156" s="356" t="s">
        <v>552</v>
      </c>
      <c r="C156" s="340">
        <f t="shared" si="21"/>
        <v>0</v>
      </c>
      <c r="D156" s="340">
        <f t="shared" si="21"/>
        <v>0</v>
      </c>
      <c r="E156" s="340">
        <f t="shared" si="21"/>
        <v>0</v>
      </c>
      <c r="F156" s="340">
        <f t="shared" si="21"/>
        <v>0</v>
      </c>
      <c r="G156" s="340">
        <f t="shared" si="21"/>
        <v>0</v>
      </c>
      <c r="H156" s="340">
        <f t="shared" si="21"/>
        <v>0</v>
      </c>
      <c r="I156" s="163">
        <f t="shared" si="21"/>
        <v>0</v>
      </c>
      <c r="J156" s="164">
        <f t="shared" si="21"/>
        <v>0</v>
      </c>
      <c r="K156" s="268">
        <f t="shared" si="22"/>
        <v>0</v>
      </c>
    </row>
    <row r="157" spans="1:11" ht="13.35" thickBot="1" x14ac:dyDescent="0.5">
      <c r="A157" s="362" t="s">
        <v>95</v>
      </c>
      <c r="B157" s="363" t="s">
        <v>94</v>
      </c>
      <c r="C157" s="364">
        <f t="shared" si="21"/>
        <v>218</v>
      </c>
      <c r="D157" s="364">
        <f t="shared" si="21"/>
        <v>20</v>
      </c>
      <c r="E157" s="364">
        <f t="shared" si="21"/>
        <v>833</v>
      </c>
      <c r="F157" s="364">
        <f t="shared" si="21"/>
        <v>0</v>
      </c>
      <c r="G157" s="364">
        <f t="shared" si="21"/>
        <v>320</v>
      </c>
      <c r="H157" s="364">
        <f t="shared" si="21"/>
        <v>3</v>
      </c>
      <c r="I157" s="364">
        <f t="shared" si="21"/>
        <v>31</v>
      </c>
      <c r="J157" s="364">
        <f t="shared" si="21"/>
        <v>7</v>
      </c>
      <c r="K157" s="365">
        <f>SUM(K146:K156)</f>
        <v>1432</v>
      </c>
    </row>
    <row r="159" spans="1:11" x14ac:dyDescent="0.45">
      <c r="A159" s="489" t="s">
        <v>144</v>
      </c>
      <c r="B159" s="489"/>
      <c r="C159" s="489"/>
      <c r="D159" s="489"/>
      <c r="E159" s="489"/>
      <c r="F159" s="489"/>
      <c r="G159" s="489"/>
      <c r="H159" s="489"/>
      <c r="I159" s="489"/>
      <c r="J159" s="489"/>
      <c r="K159" s="489"/>
    </row>
    <row r="160" spans="1:11" x14ac:dyDescent="0.45">
      <c r="A160" s="484" t="s">
        <v>124</v>
      </c>
      <c r="B160" s="484"/>
      <c r="C160" s="484"/>
      <c r="D160" s="484"/>
      <c r="E160" s="484"/>
      <c r="F160" s="484"/>
      <c r="G160" s="484"/>
      <c r="H160" s="484"/>
      <c r="I160" s="484"/>
      <c r="J160" s="484"/>
      <c r="K160" s="484"/>
    </row>
    <row r="161" spans="1:1" x14ac:dyDescent="0.45">
      <c r="A161" s="2" t="s">
        <v>5</v>
      </c>
    </row>
    <row r="162" spans="1:1" x14ac:dyDescent="0.45">
      <c r="A162" s="4" t="s">
        <v>6</v>
      </c>
    </row>
  </sheetData>
  <mergeCells count="29">
    <mergeCell ref="C131:K131"/>
    <mergeCell ref="C144:K144"/>
    <mergeCell ref="C145:K145"/>
    <mergeCell ref="C89:K89"/>
    <mergeCell ref="C102:K102"/>
    <mergeCell ref="C103:K103"/>
    <mergeCell ref="C116:K116"/>
    <mergeCell ref="C117:K117"/>
    <mergeCell ref="C61:K61"/>
    <mergeCell ref="C74:K74"/>
    <mergeCell ref="C75:K75"/>
    <mergeCell ref="C88:K88"/>
    <mergeCell ref="C130:K130"/>
    <mergeCell ref="A160:K160"/>
    <mergeCell ref="A1:K1"/>
    <mergeCell ref="C2:D2"/>
    <mergeCell ref="E2:F2"/>
    <mergeCell ref="G2:H2"/>
    <mergeCell ref="I2:J2"/>
    <mergeCell ref="A159:K159"/>
    <mergeCell ref="B4:K4"/>
    <mergeCell ref="C5:K5"/>
    <mergeCell ref="C18:K18"/>
    <mergeCell ref="C19:K19"/>
    <mergeCell ref="C32:K32"/>
    <mergeCell ref="C33:K33"/>
    <mergeCell ref="C46:K46"/>
    <mergeCell ref="C47:K47"/>
    <mergeCell ref="C60:K60"/>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24"/>
  <sheetViews>
    <sheetView zoomScaleNormal="100" workbookViewId="0">
      <selection sqref="A1:N1"/>
    </sheetView>
  </sheetViews>
  <sheetFormatPr defaultRowHeight="14.35" x14ac:dyDescent="0.5"/>
  <cols>
    <col min="1" max="1" width="22.703125" customWidth="1"/>
    <col min="5" max="5" width="9.41015625" customWidth="1"/>
  </cols>
  <sheetData>
    <row r="1" spans="1:14" ht="30" customHeight="1" thickBot="1" x14ac:dyDescent="0.55000000000000004">
      <c r="A1" s="501" t="s">
        <v>399</v>
      </c>
      <c r="B1" s="502"/>
      <c r="C1" s="502"/>
      <c r="D1" s="502"/>
      <c r="E1" s="502"/>
      <c r="F1" s="502"/>
      <c r="G1" s="502"/>
      <c r="H1" s="502"/>
      <c r="I1" s="502"/>
      <c r="J1" s="502"/>
      <c r="K1" s="502"/>
      <c r="L1" s="502"/>
      <c r="M1" s="502"/>
      <c r="N1" s="503"/>
    </row>
    <row r="2" spans="1:14" ht="15" customHeight="1" x14ac:dyDescent="0.5">
      <c r="A2" s="71" t="s">
        <v>623</v>
      </c>
      <c r="B2" s="505" t="s">
        <v>0</v>
      </c>
      <c r="C2" s="505"/>
      <c r="D2" s="505"/>
      <c r="E2" s="505" t="s">
        <v>2</v>
      </c>
      <c r="F2" s="505"/>
      <c r="G2" s="505"/>
      <c r="H2" s="505" t="s">
        <v>1</v>
      </c>
      <c r="I2" s="505"/>
      <c r="J2" s="505"/>
      <c r="K2" s="505" t="s">
        <v>104</v>
      </c>
      <c r="L2" s="505"/>
      <c r="M2" s="505"/>
      <c r="N2" s="506" t="s">
        <v>4</v>
      </c>
    </row>
    <row r="3" spans="1:14" ht="15" customHeight="1" x14ac:dyDescent="0.5">
      <c r="A3" s="14"/>
      <c r="B3" s="92" t="s">
        <v>7</v>
      </c>
      <c r="C3" s="92" t="s">
        <v>8</v>
      </c>
      <c r="D3" s="92" t="s">
        <v>4</v>
      </c>
      <c r="E3" s="92" t="s">
        <v>7</v>
      </c>
      <c r="F3" s="92" t="s">
        <v>8</v>
      </c>
      <c r="G3" s="92" t="s">
        <v>4</v>
      </c>
      <c r="H3" s="92" t="s">
        <v>7</v>
      </c>
      <c r="I3" s="92" t="s">
        <v>8</v>
      </c>
      <c r="J3" s="92" t="s">
        <v>4</v>
      </c>
      <c r="K3" s="92" t="s">
        <v>7</v>
      </c>
      <c r="L3" s="92" t="s">
        <v>8</v>
      </c>
      <c r="M3" s="92" t="s">
        <v>4</v>
      </c>
      <c r="N3" s="507"/>
    </row>
    <row r="4" spans="1:14" ht="15" customHeight="1" x14ac:dyDescent="0.5">
      <c r="A4" s="104" t="s">
        <v>624</v>
      </c>
      <c r="B4" s="252">
        <v>0.36092715231788086</v>
      </c>
      <c r="C4" s="252" t="s">
        <v>697</v>
      </c>
      <c r="D4" s="252">
        <v>0.36092715231788086</v>
      </c>
      <c r="E4" s="252">
        <v>0.14091858037578289</v>
      </c>
      <c r="F4" s="252" t="s">
        <v>697</v>
      </c>
      <c r="G4" s="252">
        <v>0.14091858037578289</v>
      </c>
      <c r="H4" s="252">
        <v>0.1388888888888889</v>
      </c>
      <c r="I4" s="252">
        <v>0.27027027027027029</v>
      </c>
      <c r="J4" s="252">
        <v>0.1834862385321101</v>
      </c>
      <c r="K4" s="252">
        <v>3.6585365853658534E-2</v>
      </c>
      <c r="L4" s="252">
        <v>0.125</v>
      </c>
      <c r="M4" s="252">
        <v>5.1020408163265307E-2</v>
      </c>
      <c r="N4" s="253">
        <v>0.18336741649625085</v>
      </c>
    </row>
    <row r="5" spans="1:14" ht="15" customHeight="1" x14ac:dyDescent="0.5">
      <c r="A5" s="104" t="s">
        <v>625</v>
      </c>
      <c r="B5" s="252" t="s">
        <v>697</v>
      </c>
      <c r="C5" s="252" t="s">
        <v>697</v>
      </c>
      <c r="D5" s="252" t="s">
        <v>697</v>
      </c>
      <c r="E5" s="252">
        <v>0.2560386473429952</v>
      </c>
      <c r="F5" s="252" t="s">
        <v>697</v>
      </c>
      <c r="G5" s="252">
        <v>0.2560386473429952</v>
      </c>
      <c r="H5" s="252" t="s">
        <v>697</v>
      </c>
      <c r="I5" s="252" t="s">
        <v>697</v>
      </c>
      <c r="J5" s="252" t="s">
        <v>697</v>
      </c>
      <c r="K5" s="252">
        <v>8.3333333333333315E-2</v>
      </c>
      <c r="L5" s="252">
        <v>0</v>
      </c>
      <c r="M5" s="252">
        <v>7.6923076923076927E-2</v>
      </c>
      <c r="N5" s="253">
        <v>0.24545454545454548</v>
      </c>
    </row>
    <row r="6" spans="1:14" ht="15" customHeight="1" x14ac:dyDescent="0.5">
      <c r="A6" s="104" t="s">
        <v>626</v>
      </c>
      <c r="B6" s="252">
        <v>0.30493273542600896</v>
      </c>
      <c r="C6" s="252">
        <v>0.55200000000000005</v>
      </c>
      <c r="D6" s="252">
        <v>0.33903920485919381</v>
      </c>
      <c r="E6" s="252" t="s">
        <v>697</v>
      </c>
      <c r="F6" s="252" t="s">
        <v>697</v>
      </c>
      <c r="G6" s="252" t="s">
        <v>697</v>
      </c>
      <c r="H6" s="252">
        <v>0.15697674418604651</v>
      </c>
      <c r="I6" s="252">
        <v>0.27835051546391754</v>
      </c>
      <c r="J6" s="252">
        <v>0.18367346938775511</v>
      </c>
      <c r="K6" s="252">
        <v>0.10227272727272728</v>
      </c>
      <c r="L6" s="252">
        <v>0.23076923076923075</v>
      </c>
      <c r="M6" s="252">
        <v>0.11881188118811881</v>
      </c>
      <c r="N6" s="253">
        <v>0.28203292770221905</v>
      </c>
    </row>
    <row r="7" spans="1:14" ht="15" customHeight="1" x14ac:dyDescent="0.5">
      <c r="A7" s="104" t="s">
        <v>627</v>
      </c>
      <c r="B7" s="252" t="s">
        <v>697</v>
      </c>
      <c r="C7" s="252">
        <v>0.33766233766233766</v>
      </c>
      <c r="D7" s="252">
        <v>0.33766233766233766</v>
      </c>
      <c r="E7" s="252">
        <v>0.15597920277296359</v>
      </c>
      <c r="F7" s="252" t="s">
        <v>697</v>
      </c>
      <c r="G7" s="252">
        <v>0.15597920277296359</v>
      </c>
      <c r="H7" s="252" t="s">
        <v>697</v>
      </c>
      <c r="I7" s="252">
        <v>2.4390243902439025E-2</v>
      </c>
      <c r="J7" s="252">
        <v>2.4390243902439025E-2</v>
      </c>
      <c r="K7" s="252">
        <v>0.125</v>
      </c>
      <c r="L7" s="252">
        <v>0.14285714285714285</v>
      </c>
      <c r="M7" s="252">
        <v>0.13043478260869565</v>
      </c>
      <c r="N7" s="253">
        <v>0.18803418803418803</v>
      </c>
    </row>
    <row r="8" spans="1:14" ht="15" customHeight="1" x14ac:dyDescent="0.5">
      <c r="A8" s="104" t="s">
        <v>628</v>
      </c>
      <c r="B8" s="252">
        <v>0.13488372093023257</v>
      </c>
      <c r="C8" s="252" t="s">
        <v>697</v>
      </c>
      <c r="D8" s="252">
        <v>0.13488372093023257</v>
      </c>
      <c r="E8" s="252" t="s">
        <v>697</v>
      </c>
      <c r="F8" s="252" t="s">
        <v>697</v>
      </c>
      <c r="G8" s="252" t="s">
        <v>697</v>
      </c>
      <c r="H8" s="252">
        <v>0.13555555555555557</v>
      </c>
      <c r="I8" s="252">
        <v>0.2857142857142857</v>
      </c>
      <c r="J8" s="252">
        <v>0.17760000000000001</v>
      </c>
      <c r="K8" s="252">
        <v>4.7619047619047616E-2</v>
      </c>
      <c r="L8" s="252">
        <v>0.44444444444444442</v>
      </c>
      <c r="M8" s="252">
        <v>0.1176470588235294</v>
      </c>
      <c r="N8" s="253">
        <v>0.15442846328538987</v>
      </c>
    </row>
    <row r="9" spans="1:14" ht="15" customHeight="1" x14ac:dyDescent="0.5">
      <c r="A9" s="104" t="s">
        <v>629</v>
      </c>
      <c r="B9" s="252">
        <v>0.43218623481781376</v>
      </c>
      <c r="C9" s="252">
        <v>0.6875</v>
      </c>
      <c r="D9" s="252">
        <v>0.43625498007968128</v>
      </c>
      <c r="E9" s="252" t="s">
        <v>697</v>
      </c>
      <c r="F9" s="252" t="s">
        <v>697</v>
      </c>
      <c r="G9" s="252" t="s">
        <v>697</v>
      </c>
      <c r="H9" s="252">
        <v>8.673469387755102E-2</v>
      </c>
      <c r="I9" s="252">
        <v>0.42857142857142855</v>
      </c>
      <c r="J9" s="252">
        <v>9.2731829573934832E-2</v>
      </c>
      <c r="K9" s="252">
        <v>8.2278481012658222E-2</v>
      </c>
      <c r="L9" s="252">
        <v>0</v>
      </c>
      <c r="M9" s="252">
        <v>8.0745341614906832E-2</v>
      </c>
      <c r="N9" s="253">
        <v>0.31202046035805625</v>
      </c>
    </row>
    <row r="10" spans="1:14" ht="15" customHeight="1" x14ac:dyDescent="0.5">
      <c r="A10" s="104" t="s">
        <v>630</v>
      </c>
      <c r="B10" s="252">
        <v>0.41692307692307684</v>
      </c>
      <c r="C10" s="252" t="s">
        <v>697</v>
      </c>
      <c r="D10" s="252">
        <v>0.41692307692307684</v>
      </c>
      <c r="E10" s="252" t="s">
        <v>697</v>
      </c>
      <c r="F10" s="252" t="s">
        <v>697</v>
      </c>
      <c r="G10" s="252" t="s">
        <v>697</v>
      </c>
      <c r="H10" s="252">
        <v>0.23076923076923075</v>
      </c>
      <c r="I10" s="252" t="s">
        <v>697</v>
      </c>
      <c r="J10" s="252">
        <v>0.23076923076923075</v>
      </c>
      <c r="K10" s="252">
        <v>0</v>
      </c>
      <c r="L10" s="252">
        <v>0</v>
      </c>
      <c r="M10" s="252">
        <v>0</v>
      </c>
      <c r="N10" s="253">
        <v>0.35107471852610028</v>
      </c>
    </row>
    <row r="11" spans="1:14" ht="15" customHeight="1" x14ac:dyDescent="0.5">
      <c r="A11" s="104" t="s">
        <v>631</v>
      </c>
      <c r="B11" s="252">
        <v>0.21299254526091588</v>
      </c>
      <c r="C11" s="252">
        <v>0.2711864406779661</v>
      </c>
      <c r="D11" s="252">
        <v>0.22690437601296595</v>
      </c>
      <c r="E11" s="252">
        <v>0.13513513513513514</v>
      </c>
      <c r="F11" s="252">
        <v>0.26582278481012656</v>
      </c>
      <c r="G11" s="252">
        <v>0.18947368421052635</v>
      </c>
      <c r="H11" s="252">
        <v>0.1027190332326284</v>
      </c>
      <c r="I11" s="252">
        <v>0.11743772241992882</v>
      </c>
      <c r="J11" s="252">
        <v>0.10947712418300654</v>
      </c>
      <c r="K11" s="252">
        <v>4.3478260869565216E-2</v>
      </c>
      <c r="L11" s="252">
        <v>0</v>
      </c>
      <c r="M11" s="252">
        <v>0.04</v>
      </c>
      <c r="N11" s="253">
        <v>0.18631732168850074</v>
      </c>
    </row>
    <row r="12" spans="1:14" ht="15" customHeight="1" x14ac:dyDescent="0.5">
      <c r="A12" s="104" t="s">
        <v>632</v>
      </c>
      <c r="B12" s="252">
        <v>0.23282442748091603</v>
      </c>
      <c r="C12" s="252">
        <v>0.41891891891891897</v>
      </c>
      <c r="D12" s="252">
        <v>0.3</v>
      </c>
      <c r="E12" s="252" t="s">
        <v>697</v>
      </c>
      <c r="F12" s="252" t="s">
        <v>697</v>
      </c>
      <c r="G12" s="252" t="s">
        <v>697</v>
      </c>
      <c r="H12" s="252">
        <v>8.8709677419354843E-2</v>
      </c>
      <c r="I12" s="252">
        <v>0.25438596491228072</v>
      </c>
      <c r="J12" s="252">
        <v>0.16806722689075632</v>
      </c>
      <c r="K12" s="252">
        <v>0.21428571428571427</v>
      </c>
      <c r="L12" s="252">
        <v>0.33333333333333326</v>
      </c>
      <c r="M12" s="252">
        <v>0.25</v>
      </c>
      <c r="N12" s="253">
        <v>0.25149700598802394</v>
      </c>
    </row>
    <row r="13" spans="1:14" ht="15" customHeight="1" x14ac:dyDescent="0.5">
      <c r="A13" s="104" t="s">
        <v>633</v>
      </c>
      <c r="B13" s="252">
        <v>0.25992063492063494</v>
      </c>
      <c r="C13" s="252">
        <v>0.46052631578947367</v>
      </c>
      <c r="D13" s="252">
        <v>0.28620689655172415</v>
      </c>
      <c r="E13" s="252" t="s">
        <v>697</v>
      </c>
      <c r="F13" s="252" t="s">
        <v>697</v>
      </c>
      <c r="G13" s="252" t="s">
        <v>697</v>
      </c>
      <c r="H13" s="252">
        <v>0.21075268817204301</v>
      </c>
      <c r="I13" s="252">
        <v>0.39285714285714285</v>
      </c>
      <c r="J13" s="252">
        <v>0.264750378214826</v>
      </c>
      <c r="K13" s="252">
        <v>0.13333333333333333</v>
      </c>
      <c r="L13" s="252">
        <v>0.27272727272727271</v>
      </c>
      <c r="M13" s="252">
        <v>0.19230769230769235</v>
      </c>
      <c r="N13" s="253">
        <v>0.27308602999210735</v>
      </c>
    </row>
    <row r="14" spans="1:14" ht="14.7" thickBot="1" x14ac:dyDescent="0.55000000000000004">
      <c r="A14" s="246" t="s">
        <v>95</v>
      </c>
      <c r="B14" s="254">
        <v>0.30114510340112799</v>
      </c>
      <c r="C14" s="254">
        <v>0.39763779527559057</v>
      </c>
      <c r="D14" s="254">
        <v>0.31542158147662736</v>
      </c>
      <c r="E14" s="254">
        <v>0.15812196438208312</v>
      </c>
      <c r="F14" s="254">
        <v>0.26582278481012656</v>
      </c>
      <c r="G14" s="254">
        <v>0.16252587991718426</v>
      </c>
      <c r="H14" s="254">
        <v>0.15102328863796755</v>
      </c>
      <c r="I14" s="254">
        <v>0.23756906077348067</v>
      </c>
      <c r="J14" s="254">
        <v>0.17499999999999999</v>
      </c>
      <c r="K14" s="254">
        <v>7.9331941544885182E-2</v>
      </c>
      <c r="L14" s="254">
        <v>0.20779220779220778</v>
      </c>
      <c r="M14" s="254">
        <v>9.7122302158273388E-2</v>
      </c>
      <c r="N14" s="250">
        <v>0.24256120527306968</v>
      </c>
    </row>
    <row r="16" spans="1:14" x14ac:dyDescent="0.5">
      <c r="A16" s="489" t="s">
        <v>460</v>
      </c>
      <c r="B16" s="489"/>
      <c r="C16" s="489"/>
      <c r="D16" s="489"/>
      <c r="E16" s="489"/>
      <c r="F16" s="489"/>
      <c r="G16" s="489"/>
      <c r="H16" s="489"/>
      <c r="I16" s="489"/>
      <c r="J16" s="489"/>
      <c r="K16" s="489"/>
      <c r="L16" s="489"/>
      <c r="M16" s="489"/>
      <c r="N16" s="489"/>
    </row>
    <row r="17" spans="1:14" x14ac:dyDescent="0.5">
      <c r="A17" s="508" t="s">
        <v>461</v>
      </c>
      <c r="B17" s="508"/>
      <c r="C17" s="508"/>
      <c r="D17" s="508"/>
      <c r="E17" s="508"/>
      <c r="F17" s="508"/>
      <c r="G17" s="508"/>
      <c r="H17" s="508"/>
      <c r="I17" s="508"/>
      <c r="J17" s="508"/>
      <c r="K17" s="508"/>
      <c r="L17" s="508"/>
      <c r="M17" s="508"/>
      <c r="N17" s="508"/>
    </row>
    <row r="18" spans="1:14" x14ac:dyDescent="0.5">
      <c r="A18" s="489" t="s">
        <v>145</v>
      </c>
      <c r="B18" s="489"/>
      <c r="C18" s="489"/>
      <c r="D18" s="489"/>
      <c r="E18" s="489"/>
      <c r="F18" s="489"/>
      <c r="G18" s="489"/>
      <c r="H18" s="489"/>
      <c r="I18" s="489"/>
      <c r="J18" s="489"/>
      <c r="K18" s="489"/>
      <c r="L18" s="489"/>
      <c r="M18" s="489"/>
      <c r="N18" s="489"/>
    </row>
    <row r="19" spans="1:14" x14ac:dyDescent="0.5">
      <c r="A19" s="2" t="s">
        <v>5</v>
      </c>
      <c r="B19" s="154"/>
      <c r="C19" s="154"/>
      <c r="D19" s="154"/>
      <c r="E19" s="154"/>
      <c r="F19" s="154"/>
      <c r="G19" s="154"/>
      <c r="H19" s="154"/>
      <c r="I19" s="154"/>
      <c r="J19" s="154"/>
      <c r="K19" s="154"/>
      <c r="L19" s="154"/>
      <c r="M19" s="154"/>
      <c r="N19" s="154"/>
    </row>
    <row r="20" spans="1:14" x14ac:dyDescent="0.5">
      <c r="A20" s="4" t="s">
        <v>6</v>
      </c>
      <c r="B20" s="154"/>
      <c r="C20" s="154"/>
      <c r="D20" s="154"/>
      <c r="E20" s="154"/>
      <c r="F20" s="154"/>
      <c r="G20" s="154"/>
      <c r="H20" s="154"/>
      <c r="I20" s="154"/>
      <c r="J20" s="154"/>
      <c r="K20" s="154"/>
      <c r="L20" s="154"/>
      <c r="M20" s="154"/>
      <c r="N20" s="154"/>
    </row>
    <row r="21" spans="1:14" x14ac:dyDescent="0.5">
      <c r="A21" s="489" t="s">
        <v>142</v>
      </c>
      <c r="B21" s="489"/>
      <c r="C21" s="489"/>
      <c r="D21" s="489"/>
      <c r="E21" s="489"/>
      <c r="F21" s="489"/>
      <c r="G21" s="489"/>
      <c r="H21" s="489"/>
      <c r="I21" s="489"/>
      <c r="J21" s="489"/>
      <c r="K21" s="489"/>
      <c r="L21" s="489"/>
      <c r="M21" s="489"/>
      <c r="N21" s="489"/>
    </row>
    <row r="22" spans="1:14" x14ac:dyDescent="0.5">
      <c r="A22" s="154"/>
      <c r="B22" s="154"/>
      <c r="C22" s="154"/>
      <c r="D22" s="154"/>
      <c r="E22" s="154"/>
      <c r="F22" s="154"/>
      <c r="G22" s="154"/>
      <c r="H22" s="154"/>
      <c r="I22" s="154"/>
      <c r="J22" s="154"/>
      <c r="K22" s="154"/>
      <c r="L22" s="154"/>
      <c r="M22" s="154"/>
      <c r="N22" s="154"/>
    </row>
    <row r="23" spans="1:14" x14ac:dyDescent="0.5">
      <c r="A23" s="153" t="s">
        <v>105</v>
      </c>
      <c r="B23" s="1"/>
      <c r="C23" s="1"/>
      <c r="D23" s="1"/>
      <c r="E23" s="1"/>
      <c r="F23" s="1"/>
      <c r="G23" s="1"/>
      <c r="H23" s="1"/>
      <c r="I23" s="1"/>
      <c r="J23" s="1"/>
      <c r="K23" s="1"/>
      <c r="L23" s="1"/>
      <c r="M23" s="1"/>
      <c r="N23" s="1"/>
    </row>
    <row r="24" spans="1:14" ht="30" customHeight="1" x14ac:dyDescent="0.5">
      <c r="A24" s="504" t="s">
        <v>597</v>
      </c>
      <c r="B24" s="504"/>
      <c r="C24" s="504"/>
      <c r="D24" s="504"/>
      <c r="E24" s="504"/>
      <c r="F24" s="504"/>
      <c r="G24" s="504"/>
      <c r="H24" s="504"/>
      <c r="I24" s="504"/>
      <c r="J24" s="504"/>
      <c r="K24" s="504"/>
      <c r="L24" s="504"/>
      <c r="M24" s="504"/>
      <c r="N24" s="504"/>
    </row>
  </sheetData>
  <mergeCells count="11">
    <mergeCell ref="A1:N1"/>
    <mergeCell ref="A24:N24"/>
    <mergeCell ref="B2:D2"/>
    <mergeCell ref="E2:G2"/>
    <mergeCell ref="H2:J2"/>
    <mergeCell ref="K2:M2"/>
    <mergeCell ref="N2:N3"/>
    <mergeCell ref="A18:N18"/>
    <mergeCell ref="A16:N16"/>
    <mergeCell ref="A17:N17"/>
    <mergeCell ref="A21:N21"/>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D25"/>
  <sheetViews>
    <sheetView zoomScaleNormal="100" workbookViewId="0">
      <selection sqref="A1:C1"/>
    </sheetView>
  </sheetViews>
  <sheetFormatPr defaultColWidth="9.1171875" defaultRowHeight="13" x14ac:dyDescent="0.45"/>
  <cols>
    <col min="1" max="1" width="54.87890625" style="2" customWidth="1"/>
    <col min="2" max="2" width="13.41015625" style="2" customWidth="1"/>
    <col min="3" max="3" width="22.41015625" style="2" customWidth="1"/>
    <col min="4" max="5" width="9.1171875" style="2"/>
    <col min="6" max="6" width="11.41015625" style="2" bestFit="1" customWidth="1"/>
    <col min="7" max="7" width="9.1171875" style="2"/>
    <col min="8" max="8" width="11.41015625" style="2" bestFit="1" customWidth="1"/>
    <col min="9" max="16384" width="9.1171875" style="2"/>
  </cols>
  <sheetData>
    <row r="1" spans="1:4" ht="39.950000000000003" customHeight="1" x14ac:dyDescent="0.45">
      <c r="A1" s="509" t="s">
        <v>402</v>
      </c>
      <c r="B1" s="510"/>
      <c r="C1" s="511"/>
    </row>
    <row r="2" spans="1:4" ht="39.950000000000003" customHeight="1" x14ac:dyDescent="0.45">
      <c r="A2" s="14" t="s">
        <v>623</v>
      </c>
      <c r="B2" s="8"/>
      <c r="C2" s="39"/>
    </row>
    <row r="3" spans="1:4" ht="15" customHeight="1" x14ac:dyDescent="0.45">
      <c r="A3" s="15" t="s">
        <v>38</v>
      </c>
      <c r="B3" s="209" t="s">
        <v>39</v>
      </c>
      <c r="C3" s="182" t="s">
        <v>109</v>
      </c>
    </row>
    <row r="4" spans="1:4" ht="15" customHeight="1" x14ac:dyDescent="0.45">
      <c r="A4" s="149" t="s">
        <v>56</v>
      </c>
      <c r="B4" s="188">
        <v>2004</v>
      </c>
      <c r="C4" s="418">
        <v>10108.358283433134</v>
      </c>
    </row>
    <row r="5" spans="1:4" ht="30" customHeight="1" x14ac:dyDescent="0.45">
      <c r="A5" s="149" t="s">
        <v>57</v>
      </c>
      <c r="B5" s="188">
        <v>2484</v>
      </c>
      <c r="C5" s="418">
        <v>11969.157564412239</v>
      </c>
    </row>
    <row r="6" spans="1:4" ht="30" customHeight="1" x14ac:dyDescent="0.45">
      <c r="A6" s="149" t="s">
        <v>58</v>
      </c>
      <c r="B6" s="188">
        <v>2589</v>
      </c>
      <c r="C6" s="418">
        <v>29938.835307068366</v>
      </c>
    </row>
    <row r="7" spans="1:4" x14ac:dyDescent="0.45">
      <c r="A7" s="149" t="s">
        <v>59</v>
      </c>
      <c r="B7" s="188">
        <v>139</v>
      </c>
      <c r="C7" s="418">
        <v>25186.302158273382</v>
      </c>
      <c r="D7" s="62" t="s">
        <v>699</v>
      </c>
    </row>
    <row r="8" spans="1:4" ht="15" customHeight="1" x14ac:dyDescent="0.45">
      <c r="A8" s="149" t="s">
        <v>65</v>
      </c>
      <c r="B8" s="188">
        <v>66</v>
      </c>
      <c r="C8" s="418">
        <v>29403.78787878788</v>
      </c>
    </row>
    <row r="9" spans="1:4" ht="15" customHeight="1" x14ac:dyDescent="0.45">
      <c r="A9" s="149" t="s">
        <v>60</v>
      </c>
      <c r="B9" s="188">
        <v>20748</v>
      </c>
      <c r="C9" s="418">
        <v>5842.288702525545</v>
      </c>
    </row>
    <row r="10" spans="1:4" ht="15" customHeight="1" x14ac:dyDescent="0.45">
      <c r="A10" s="195" t="s">
        <v>66</v>
      </c>
      <c r="B10" s="42">
        <v>19952</v>
      </c>
      <c r="C10" s="419">
        <v>4929.1094125902164</v>
      </c>
    </row>
    <row r="11" spans="1:4" ht="15" customHeight="1" x14ac:dyDescent="0.45">
      <c r="A11" s="149" t="s">
        <v>61</v>
      </c>
      <c r="B11" s="188">
        <v>1264</v>
      </c>
      <c r="C11" s="418">
        <v>45401.199367088608</v>
      </c>
    </row>
    <row r="12" spans="1:4" ht="15" customHeight="1" x14ac:dyDescent="0.45">
      <c r="A12" s="149" t="s">
        <v>62</v>
      </c>
      <c r="B12" s="188">
        <v>138</v>
      </c>
      <c r="C12" s="418">
        <v>83792.623188405792</v>
      </c>
    </row>
    <row r="13" spans="1:4" ht="15" customHeight="1" x14ac:dyDescent="0.45">
      <c r="A13" s="149" t="s">
        <v>63</v>
      </c>
      <c r="B13" s="188">
        <v>2275</v>
      </c>
      <c r="C13" s="418">
        <v>110230.59428571428</v>
      </c>
    </row>
    <row r="14" spans="1:4" ht="15" customHeight="1" x14ac:dyDescent="0.45">
      <c r="A14" s="149" t="s">
        <v>64</v>
      </c>
      <c r="B14" s="188">
        <v>0</v>
      </c>
      <c r="C14" s="418" t="s">
        <v>697</v>
      </c>
    </row>
    <row r="15" spans="1:4" ht="15" customHeight="1" thickBot="1" x14ac:dyDescent="0.5">
      <c r="A15" s="23" t="s">
        <v>479</v>
      </c>
      <c r="B15" s="24">
        <v>23244</v>
      </c>
      <c r="C15" s="228">
        <v>24606.005162622612</v>
      </c>
      <c r="D15" s="62" t="s">
        <v>698</v>
      </c>
    </row>
    <row r="16" spans="1:4" ht="15" customHeight="1" x14ac:dyDescent="0.45">
      <c r="A16" s="1"/>
      <c r="B16" s="1"/>
      <c r="C16" s="1"/>
    </row>
    <row r="17" spans="1:3" ht="15" customHeight="1" x14ac:dyDescent="0.45">
      <c r="A17" s="121" t="s">
        <v>129</v>
      </c>
      <c r="B17" s="1"/>
      <c r="C17" s="1"/>
    </row>
    <row r="18" spans="1:3" ht="39" customHeight="1" x14ac:dyDescent="0.45">
      <c r="A18" s="512" t="s">
        <v>149</v>
      </c>
      <c r="B18" s="512"/>
      <c r="C18" s="512"/>
    </row>
    <row r="19" spans="1:3" ht="30" customHeight="1" x14ac:dyDescent="0.45">
      <c r="A19" s="512" t="s">
        <v>480</v>
      </c>
      <c r="B19" s="512"/>
      <c r="C19" s="512"/>
    </row>
    <row r="20" spans="1:3" ht="38.25" customHeight="1" x14ac:dyDescent="0.45">
      <c r="A20" s="484" t="s">
        <v>130</v>
      </c>
      <c r="B20" s="484"/>
      <c r="C20" s="484"/>
    </row>
    <row r="21" spans="1:3" ht="15" customHeight="1" x14ac:dyDescent="0.45"/>
    <row r="22" spans="1:3" ht="15" customHeight="1" x14ac:dyDescent="0.45"/>
    <row r="23" spans="1:3" ht="15" customHeight="1" x14ac:dyDescent="0.45"/>
    <row r="24" spans="1:3" ht="15" customHeight="1" x14ac:dyDescent="0.45"/>
    <row r="25" spans="1:3" ht="15" customHeight="1" x14ac:dyDescent="0.45"/>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182"/>
  <sheetViews>
    <sheetView zoomScaleNormal="100" workbookViewId="0">
      <selection sqref="A1:K1"/>
    </sheetView>
  </sheetViews>
  <sheetFormatPr defaultColWidth="9.1171875" defaultRowHeight="13" x14ac:dyDescent="0.45"/>
  <cols>
    <col min="1" max="1" width="48.703125" style="2" customWidth="1"/>
    <col min="2" max="2" width="6.703125" style="3" customWidth="1"/>
    <col min="3" max="3" width="8.29296875" style="1" customWidth="1"/>
    <col min="4" max="4" width="6.87890625" style="1" customWidth="1"/>
    <col min="5" max="5" width="8.5859375" style="1" customWidth="1"/>
    <col min="6" max="6" width="7.41015625" style="1" customWidth="1"/>
    <col min="7" max="7" width="8.703125" style="1" customWidth="1"/>
    <col min="8" max="8" width="7" style="1" customWidth="1"/>
    <col min="9" max="16384" width="9.1171875" style="1"/>
  </cols>
  <sheetData>
    <row r="1" spans="1:11" ht="42.75" customHeight="1" x14ac:dyDescent="0.45">
      <c r="A1" s="472" t="s">
        <v>400</v>
      </c>
      <c r="B1" s="453"/>
      <c r="C1" s="453"/>
      <c r="D1" s="453"/>
      <c r="E1" s="453"/>
      <c r="F1" s="453"/>
      <c r="G1" s="453"/>
      <c r="H1" s="453"/>
      <c r="I1" s="453"/>
      <c r="J1" s="454"/>
      <c r="K1" s="455"/>
    </row>
    <row r="2" spans="1:11" s="5" customFormat="1" ht="38.25" customHeight="1" x14ac:dyDescent="0.45">
      <c r="A2" s="517" t="s">
        <v>623</v>
      </c>
      <c r="B2" s="49"/>
      <c r="C2" s="516" t="s">
        <v>0</v>
      </c>
      <c r="D2" s="516"/>
      <c r="E2" s="516" t="s">
        <v>2</v>
      </c>
      <c r="F2" s="516"/>
      <c r="G2" s="516" t="s">
        <v>1</v>
      </c>
      <c r="H2" s="516"/>
      <c r="I2" s="514" t="s">
        <v>3</v>
      </c>
      <c r="J2" s="515"/>
      <c r="K2" s="50" t="s">
        <v>4</v>
      </c>
    </row>
    <row r="3" spans="1:11" s="5" customFormat="1" ht="15.75" customHeight="1" thickBot="1" x14ac:dyDescent="0.5">
      <c r="A3" s="518"/>
      <c r="B3" s="44"/>
      <c r="C3" s="45" t="s">
        <v>7</v>
      </c>
      <c r="D3" s="45" t="s">
        <v>8</v>
      </c>
      <c r="E3" s="45" t="s">
        <v>7</v>
      </c>
      <c r="F3" s="45" t="s">
        <v>8</v>
      </c>
      <c r="G3" s="45" t="s">
        <v>7</v>
      </c>
      <c r="H3" s="45" t="s">
        <v>8</v>
      </c>
      <c r="I3" s="114" t="s">
        <v>7</v>
      </c>
      <c r="J3" s="114" t="s">
        <v>8</v>
      </c>
      <c r="K3" s="38"/>
    </row>
    <row r="4" spans="1:11" s="5" customFormat="1" x14ac:dyDescent="0.45">
      <c r="A4" s="104" t="s">
        <v>624</v>
      </c>
      <c r="B4" s="43"/>
      <c r="C4" s="490"/>
      <c r="D4" s="491"/>
      <c r="E4" s="491"/>
      <c r="F4" s="491"/>
      <c r="G4" s="491"/>
      <c r="H4" s="491"/>
      <c r="I4" s="491"/>
      <c r="J4" s="491"/>
      <c r="K4" s="492"/>
    </row>
    <row r="5" spans="1:11" s="5" customFormat="1" x14ac:dyDescent="0.45">
      <c r="A5" s="354" t="s">
        <v>541</v>
      </c>
      <c r="B5" s="355" t="s">
        <v>540</v>
      </c>
      <c r="C5" s="493"/>
      <c r="D5" s="494"/>
      <c r="E5" s="494"/>
      <c r="F5" s="494"/>
      <c r="G5" s="494"/>
      <c r="H5" s="494"/>
      <c r="I5" s="494"/>
      <c r="J5" s="494"/>
      <c r="K5" s="495"/>
    </row>
    <row r="6" spans="1:11" s="5" customFormat="1" x14ac:dyDescent="0.45">
      <c r="A6" s="158" t="s">
        <v>555</v>
      </c>
      <c r="B6" s="356" t="s">
        <v>542</v>
      </c>
      <c r="C6" s="10"/>
      <c r="D6" s="10"/>
      <c r="E6" s="10"/>
      <c r="F6" s="10"/>
      <c r="G6" s="10"/>
      <c r="H6" s="10"/>
      <c r="I6" s="112"/>
      <c r="J6" s="113"/>
      <c r="K6" s="18">
        <f>SUM(C6:J6)</f>
        <v>0</v>
      </c>
    </row>
    <row r="7" spans="1:11" s="5" customFormat="1" x14ac:dyDescent="0.45">
      <c r="A7" s="158" t="s">
        <v>556</v>
      </c>
      <c r="B7" s="356" t="s">
        <v>543</v>
      </c>
      <c r="C7" s="10"/>
      <c r="D7" s="10"/>
      <c r="E7" s="10"/>
      <c r="F7" s="10"/>
      <c r="G7" s="10"/>
      <c r="H7" s="10"/>
      <c r="I7" s="112"/>
      <c r="J7" s="113"/>
      <c r="K7" s="18">
        <f t="shared" ref="K7:K19" si="0">SUM(C7:J7)</f>
        <v>0</v>
      </c>
    </row>
    <row r="8" spans="1:11" s="5" customFormat="1" x14ac:dyDescent="0.45">
      <c r="A8" s="158" t="s">
        <v>557</v>
      </c>
      <c r="B8" s="356" t="s">
        <v>544</v>
      </c>
      <c r="C8" s="10"/>
      <c r="D8" s="10"/>
      <c r="E8" s="10"/>
      <c r="F8" s="10"/>
      <c r="G8" s="10"/>
      <c r="H8" s="10"/>
      <c r="I8" s="112"/>
      <c r="J8" s="113"/>
      <c r="K8" s="18">
        <f t="shared" si="0"/>
        <v>0</v>
      </c>
    </row>
    <row r="9" spans="1:11" s="5" customFormat="1" x14ac:dyDescent="0.45">
      <c r="A9" s="158" t="s">
        <v>558</v>
      </c>
      <c r="B9" s="356" t="s">
        <v>545</v>
      </c>
      <c r="C9" s="10"/>
      <c r="D9" s="10"/>
      <c r="E9" s="10"/>
      <c r="F9" s="10"/>
      <c r="G9" s="10"/>
      <c r="H9" s="10"/>
      <c r="I9" s="112"/>
      <c r="J9" s="113"/>
      <c r="K9" s="18">
        <f t="shared" si="0"/>
        <v>0</v>
      </c>
    </row>
    <row r="10" spans="1:11" s="5" customFormat="1" x14ac:dyDescent="0.45">
      <c r="A10" s="158" t="s">
        <v>559</v>
      </c>
      <c r="B10" s="356" t="s">
        <v>546</v>
      </c>
      <c r="C10" s="10"/>
      <c r="D10" s="10"/>
      <c r="E10" s="10"/>
      <c r="F10" s="10"/>
      <c r="G10" s="10"/>
      <c r="H10" s="10"/>
      <c r="I10" s="112"/>
      <c r="J10" s="113"/>
      <c r="K10" s="18">
        <f t="shared" si="0"/>
        <v>0</v>
      </c>
    </row>
    <row r="11" spans="1:11" s="5" customFormat="1" x14ac:dyDescent="0.45">
      <c r="A11" s="158" t="s">
        <v>560</v>
      </c>
      <c r="B11" s="356" t="s">
        <v>547</v>
      </c>
      <c r="C11" s="10"/>
      <c r="D11" s="10"/>
      <c r="E11" s="10"/>
      <c r="F11" s="10"/>
      <c r="G11" s="10"/>
      <c r="H11" s="10"/>
      <c r="I11" s="112"/>
      <c r="J11" s="113"/>
      <c r="K11" s="18">
        <f t="shared" si="0"/>
        <v>0</v>
      </c>
    </row>
    <row r="12" spans="1:11" s="5" customFormat="1" x14ac:dyDescent="0.45">
      <c r="A12" s="158" t="s">
        <v>554</v>
      </c>
      <c r="B12" s="356" t="s">
        <v>548</v>
      </c>
      <c r="C12" s="10"/>
      <c r="D12" s="10"/>
      <c r="E12" s="10"/>
      <c r="F12" s="10"/>
      <c r="G12" s="10"/>
      <c r="H12" s="10"/>
      <c r="I12" s="112"/>
      <c r="J12" s="113"/>
      <c r="K12" s="18">
        <f t="shared" si="0"/>
        <v>0</v>
      </c>
    </row>
    <row r="13" spans="1:11" s="5" customFormat="1" x14ac:dyDescent="0.45">
      <c r="A13" s="158" t="s">
        <v>561</v>
      </c>
      <c r="B13" s="356" t="s">
        <v>549</v>
      </c>
      <c r="C13" s="10"/>
      <c r="D13" s="10"/>
      <c r="E13" s="10"/>
      <c r="F13" s="10"/>
      <c r="G13" s="10"/>
      <c r="H13" s="10"/>
      <c r="I13" s="112"/>
      <c r="J13" s="113"/>
      <c r="K13" s="18">
        <f t="shared" si="0"/>
        <v>0</v>
      </c>
    </row>
    <row r="14" spans="1:11" s="5" customFormat="1" x14ac:dyDescent="0.45">
      <c r="A14" s="158" t="s">
        <v>562</v>
      </c>
      <c r="B14" s="356" t="s">
        <v>550</v>
      </c>
      <c r="C14" s="10"/>
      <c r="D14" s="10"/>
      <c r="E14" s="10"/>
      <c r="F14" s="10"/>
      <c r="G14" s="10"/>
      <c r="H14" s="10"/>
      <c r="I14" s="112"/>
      <c r="J14" s="113"/>
      <c r="K14" s="18">
        <f t="shared" si="0"/>
        <v>0</v>
      </c>
    </row>
    <row r="15" spans="1:11" s="5" customFormat="1" x14ac:dyDescent="0.45">
      <c r="A15" s="158" t="s">
        <v>563</v>
      </c>
      <c r="B15" s="356" t="s">
        <v>551</v>
      </c>
      <c r="C15" s="10">
        <v>183</v>
      </c>
      <c r="D15" s="10">
        <v>9</v>
      </c>
      <c r="E15" s="10">
        <v>406</v>
      </c>
      <c r="F15" s="10">
        <v>0</v>
      </c>
      <c r="G15" s="10">
        <v>49</v>
      </c>
      <c r="H15" s="10">
        <v>38</v>
      </c>
      <c r="I15" s="112">
        <v>30</v>
      </c>
      <c r="J15" s="113">
        <v>20</v>
      </c>
      <c r="K15" s="18">
        <f t="shared" si="0"/>
        <v>735</v>
      </c>
    </row>
    <row r="16" spans="1:11" s="5" customFormat="1" x14ac:dyDescent="0.45">
      <c r="A16" s="158" t="s">
        <v>553</v>
      </c>
      <c r="B16" s="356" t="s">
        <v>552</v>
      </c>
      <c r="C16" s="10"/>
      <c r="D16" s="10"/>
      <c r="E16" s="10"/>
      <c r="F16" s="10"/>
      <c r="G16" s="10"/>
      <c r="H16" s="10"/>
      <c r="I16" s="112"/>
      <c r="J16" s="113"/>
      <c r="K16" s="18">
        <f t="shared" si="0"/>
        <v>0</v>
      </c>
    </row>
    <row r="17" spans="1:11" s="5" customFormat="1" x14ac:dyDescent="0.45">
      <c r="A17" s="357" t="s">
        <v>93</v>
      </c>
      <c r="B17" s="358" t="s">
        <v>94</v>
      </c>
      <c r="C17" s="13">
        <f>SUM(C6:C16)</f>
        <v>183</v>
      </c>
      <c r="D17" s="13">
        <f t="shared" ref="D17:J17" si="1">SUM(D6:D16)</f>
        <v>9</v>
      </c>
      <c r="E17" s="13">
        <f t="shared" si="1"/>
        <v>406</v>
      </c>
      <c r="F17" s="13">
        <f t="shared" si="1"/>
        <v>0</v>
      </c>
      <c r="G17" s="13">
        <f t="shared" si="1"/>
        <v>49</v>
      </c>
      <c r="H17" s="13">
        <f t="shared" si="1"/>
        <v>38</v>
      </c>
      <c r="I17" s="13">
        <f t="shared" si="1"/>
        <v>30</v>
      </c>
      <c r="J17" s="13">
        <f t="shared" si="1"/>
        <v>20</v>
      </c>
      <c r="K17" s="18">
        <f>SUM(K6:K16)</f>
        <v>735</v>
      </c>
    </row>
    <row r="18" spans="1:11" s="5" customFormat="1" ht="15" customHeight="1" x14ac:dyDescent="0.45">
      <c r="A18" s="366" t="s">
        <v>677</v>
      </c>
      <c r="B18" s="367" t="s">
        <v>94</v>
      </c>
      <c r="C18" s="96">
        <v>158</v>
      </c>
      <c r="D18" s="96">
        <v>7</v>
      </c>
      <c r="E18" s="96">
        <v>235</v>
      </c>
      <c r="F18" s="96">
        <v>0</v>
      </c>
      <c r="G18" s="96">
        <v>43</v>
      </c>
      <c r="H18" s="96">
        <v>35</v>
      </c>
      <c r="I18" s="96">
        <v>19</v>
      </c>
      <c r="J18" s="96">
        <v>9</v>
      </c>
      <c r="K18" s="20">
        <f t="shared" si="0"/>
        <v>506</v>
      </c>
    </row>
    <row r="19" spans="1:11" s="5" customFormat="1" ht="15" customHeight="1" x14ac:dyDescent="0.45">
      <c r="A19" s="366" t="s">
        <v>678</v>
      </c>
      <c r="B19" s="367" t="s">
        <v>94</v>
      </c>
      <c r="C19" s="96">
        <v>33</v>
      </c>
      <c r="D19" s="96">
        <v>0</v>
      </c>
      <c r="E19" s="96">
        <v>205</v>
      </c>
      <c r="F19" s="96">
        <v>0</v>
      </c>
      <c r="G19" s="96">
        <v>9</v>
      </c>
      <c r="H19" s="96">
        <v>2</v>
      </c>
      <c r="I19" s="96">
        <v>4</v>
      </c>
      <c r="J19" s="96">
        <v>1</v>
      </c>
      <c r="K19" s="20">
        <f t="shared" si="0"/>
        <v>254</v>
      </c>
    </row>
    <row r="20" spans="1:11" s="5" customFormat="1" x14ac:dyDescent="0.45">
      <c r="A20" s="160" t="s">
        <v>625</v>
      </c>
      <c r="B20" s="359"/>
      <c r="C20" s="496"/>
      <c r="D20" s="497"/>
      <c r="E20" s="497"/>
      <c r="F20" s="497"/>
      <c r="G20" s="497"/>
      <c r="H20" s="497"/>
      <c r="I20" s="497"/>
      <c r="J20" s="497"/>
      <c r="K20" s="498"/>
    </row>
    <row r="21" spans="1:11" s="2" customFormat="1" x14ac:dyDescent="0.45">
      <c r="A21" s="354" t="s">
        <v>541</v>
      </c>
      <c r="B21" s="355" t="s">
        <v>540</v>
      </c>
      <c r="C21" s="493"/>
      <c r="D21" s="494"/>
      <c r="E21" s="494"/>
      <c r="F21" s="494"/>
      <c r="G21" s="494"/>
      <c r="H21" s="494"/>
      <c r="I21" s="494"/>
      <c r="J21" s="494"/>
      <c r="K21" s="495"/>
    </row>
    <row r="22" spans="1:11" ht="15" customHeight="1" x14ac:dyDescent="0.45">
      <c r="A22" s="158" t="s">
        <v>555</v>
      </c>
      <c r="B22" s="356" t="s">
        <v>542</v>
      </c>
      <c r="C22" s="10"/>
      <c r="D22" s="10"/>
      <c r="E22" s="10"/>
      <c r="F22" s="10"/>
      <c r="G22" s="10"/>
      <c r="H22" s="10"/>
      <c r="I22" s="112"/>
      <c r="J22" s="113"/>
      <c r="K22" s="18">
        <f>SUM(C22:J22)</f>
        <v>0</v>
      </c>
    </row>
    <row r="23" spans="1:11" x14ac:dyDescent="0.45">
      <c r="A23" s="158" t="s">
        <v>556</v>
      </c>
      <c r="B23" s="356" t="s">
        <v>543</v>
      </c>
      <c r="C23" s="10"/>
      <c r="D23" s="10"/>
      <c r="E23" s="10"/>
      <c r="F23" s="10"/>
      <c r="G23" s="10"/>
      <c r="H23" s="10"/>
      <c r="I23" s="112"/>
      <c r="J23" s="113"/>
      <c r="K23" s="18">
        <f t="shared" ref="K23:K32" si="2">SUM(C23:J23)</f>
        <v>0</v>
      </c>
    </row>
    <row r="24" spans="1:11" x14ac:dyDescent="0.45">
      <c r="A24" s="158" t="s">
        <v>557</v>
      </c>
      <c r="B24" s="356" t="s">
        <v>544</v>
      </c>
      <c r="C24" s="10"/>
      <c r="D24" s="10"/>
      <c r="E24" s="10"/>
      <c r="F24" s="10"/>
      <c r="G24" s="10"/>
      <c r="H24" s="10"/>
      <c r="I24" s="112"/>
      <c r="J24" s="113"/>
      <c r="K24" s="18">
        <f t="shared" si="2"/>
        <v>0</v>
      </c>
    </row>
    <row r="25" spans="1:11" x14ac:dyDescent="0.45">
      <c r="A25" s="158" t="s">
        <v>558</v>
      </c>
      <c r="B25" s="356" t="s">
        <v>545</v>
      </c>
      <c r="C25" s="10"/>
      <c r="D25" s="10"/>
      <c r="E25" s="10"/>
      <c r="F25" s="10"/>
      <c r="G25" s="10"/>
      <c r="H25" s="10"/>
      <c r="I25" s="112"/>
      <c r="J25" s="113"/>
      <c r="K25" s="18">
        <f t="shared" si="2"/>
        <v>0</v>
      </c>
    </row>
    <row r="26" spans="1:11" x14ac:dyDescent="0.45">
      <c r="A26" s="158" t="s">
        <v>559</v>
      </c>
      <c r="B26" s="356" t="s">
        <v>546</v>
      </c>
      <c r="C26" s="10"/>
      <c r="D26" s="10"/>
      <c r="E26" s="10"/>
      <c r="F26" s="10"/>
      <c r="G26" s="10"/>
      <c r="H26" s="10"/>
      <c r="I26" s="112"/>
      <c r="J26" s="113"/>
      <c r="K26" s="18">
        <f t="shared" si="2"/>
        <v>0</v>
      </c>
    </row>
    <row r="27" spans="1:11" x14ac:dyDescent="0.45">
      <c r="A27" s="158" t="s">
        <v>560</v>
      </c>
      <c r="B27" s="356" t="s">
        <v>547</v>
      </c>
      <c r="C27" s="10"/>
      <c r="D27" s="10"/>
      <c r="E27" s="10"/>
      <c r="F27" s="10"/>
      <c r="G27" s="10"/>
      <c r="H27" s="10"/>
      <c r="I27" s="112"/>
      <c r="J27" s="113"/>
      <c r="K27" s="18">
        <f t="shared" si="2"/>
        <v>0</v>
      </c>
    </row>
    <row r="28" spans="1:11" x14ac:dyDescent="0.45">
      <c r="A28" s="158" t="s">
        <v>554</v>
      </c>
      <c r="B28" s="356" t="s">
        <v>548</v>
      </c>
      <c r="C28" s="10"/>
      <c r="D28" s="10"/>
      <c r="E28" s="10"/>
      <c r="F28" s="10"/>
      <c r="G28" s="10"/>
      <c r="H28" s="10"/>
      <c r="I28" s="112"/>
      <c r="J28" s="113"/>
      <c r="K28" s="18">
        <f t="shared" si="2"/>
        <v>0</v>
      </c>
    </row>
    <row r="29" spans="1:11" x14ac:dyDescent="0.45">
      <c r="A29" s="158" t="s">
        <v>561</v>
      </c>
      <c r="B29" s="356" t="s">
        <v>549</v>
      </c>
      <c r="C29" s="10"/>
      <c r="D29" s="10"/>
      <c r="E29" s="10"/>
      <c r="F29" s="10"/>
      <c r="G29" s="10"/>
      <c r="H29" s="10"/>
      <c r="I29" s="112"/>
      <c r="J29" s="113"/>
      <c r="K29" s="18">
        <f t="shared" si="2"/>
        <v>0</v>
      </c>
    </row>
    <row r="30" spans="1:11" x14ac:dyDescent="0.45">
      <c r="A30" s="158" t="s">
        <v>562</v>
      </c>
      <c r="B30" s="356" t="s">
        <v>550</v>
      </c>
      <c r="C30" s="10"/>
      <c r="D30" s="10"/>
      <c r="E30" s="10"/>
      <c r="F30" s="10"/>
      <c r="G30" s="10"/>
      <c r="H30" s="10"/>
      <c r="I30" s="112"/>
      <c r="J30" s="113"/>
      <c r="K30" s="18">
        <f t="shared" si="2"/>
        <v>0</v>
      </c>
    </row>
    <row r="31" spans="1:11" x14ac:dyDescent="0.45">
      <c r="A31" s="158" t="s">
        <v>563</v>
      </c>
      <c r="B31" s="356" t="s">
        <v>551</v>
      </c>
      <c r="C31" s="10">
        <v>0</v>
      </c>
      <c r="D31" s="10">
        <v>0</v>
      </c>
      <c r="E31" s="10">
        <v>109</v>
      </c>
      <c r="F31" s="10">
        <v>0</v>
      </c>
      <c r="G31" s="10">
        <v>0</v>
      </c>
      <c r="H31" s="10">
        <v>0</v>
      </c>
      <c r="I31" s="112">
        <v>7</v>
      </c>
      <c r="J31" s="113">
        <v>4</v>
      </c>
      <c r="K31" s="18">
        <f t="shared" si="2"/>
        <v>120</v>
      </c>
    </row>
    <row r="32" spans="1:11" x14ac:dyDescent="0.45">
      <c r="A32" s="158" t="s">
        <v>553</v>
      </c>
      <c r="B32" s="356" t="s">
        <v>552</v>
      </c>
      <c r="C32" s="10"/>
      <c r="D32" s="10"/>
      <c r="E32" s="10"/>
      <c r="F32" s="10"/>
      <c r="G32" s="10"/>
      <c r="H32" s="10"/>
      <c r="I32" s="112"/>
      <c r="J32" s="113"/>
      <c r="K32" s="18">
        <f t="shared" si="2"/>
        <v>0</v>
      </c>
    </row>
    <row r="33" spans="1:11" x14ac:dyDescent="0.45">
      <c r="A33" s="357" t="s">
        <v>93</v>
      </c>
      <c r="B33" s="358" t="s">
        <v>94</v>
      </c>
      <c r="C33" s="13">
        <f>SUM(C22:C32)</f>
        <v>0</v>
      </c>
      <c r="D33" s="13">
        <f t="shared" ref="D33:J33" si="3">SUM(D22:D32)</f>
        <v>0</v>
      </c>
      <c r="E33" s="13">
        <f t="shared" si="3"/>
        <v>109</v>
      </c>
      <c r="F33" s="13">
        <f t="shared" si="3"/>
        <v>0</v>
      </c>
      <c r="G33" s="13">
        <f t="shared" si="3"/>
        <v>0</v>
      </c>
      <c r="H33" s="13">
        <f t="shared" si="3"/>
        <v>0</v>
      </c>
      <c r="I33" s="13">
        <f t="shared" si="3"/>
        <v>7</v>
      </c>
      <c r="J33" s="13">
        <f t="shared" si="3"/>
        <v>4</v>
      </c>
      <c r="K33" s="18">
        <f>SUM(K22:K32)</f>
        <v>120</v>
      </c>
    </row>
    <row r="34" spans="1:11" ht="15" customHeight="1" x14ac:dyDescent="0.45">
      <c r="A34" s="366" t="s">
        <v>679</v>
      </c>
      <c r="B34" s="367" t="s">
        <v>94</v>
      </c>
      <c r="C34" s="96">
        <v>0</v>
      </c>
      <c r="D34" s="96">
        <v>0</v>
      </c>
      <c r="E34" s="96">
        <v>97</v>
      </c>
      <c r="F34" s="96">
        <v>0</v>
      </c>
      <c r="G34" s="96">
        <v>0</v>
      </c>
      <c r="H34" s="96">
        <v>0</v>
      </c>
      <c r="I34" s="96">
        <v>3</v>
      </c>
      <c r="J34" s="96">
        <v>2</v>
      </c>
      <c r="K34" s="20">
        <f t="shared" ref="K34:K35" si="4">SUM(C34:J34)</f>
        <v>102</v>
      </c>
    </row>
    <row r="35" spans="1:11" ht="15" customHeight="1" x14ac:dyDescent="0.45">
      <c r="A35" s="366" t="s">
        <v>680</v>
      </c>
      <c r="B35" s="367" t="s">
        <v>94</v>
      </c>
      <c r="C35" s="96">
        <v>0</v>
      </c>
      <c r="D35" s="96">
        <v>0</v>
      </c>
      <c r="E35" s="96">
        <v>31</v>
      </c>
      <c r="F35" s="96">
        <v>0</v>
      </c>
      <c r="G35" s="96">
        <v>0</v>
      </c>
      <c r="H35" s="96">
        <v>0</v>
      </c>
      <c r="I35" s="96">
        <v>3</v>
      </c>
      <c r="J35" s="96">
        <v>2</v>
      </c>
      <c r="K35" s="20">
        <f t="shared" si="4"/>
        <v>36</v>
      </c>
    </row>
    <row r="36" spans="1:11" ht="15" customHeight="1" x14ac:dyDescent="0.45">
      <c r="A36" s="160" t="s">
        <v>626</v>
      </c>
      <c r="B36" s="359"/>
      <c r="C36" s="496"/>
      <c r="D36" s="497"/>
      <c r="E36" s="497"/>
      <c r="F36" s="497"/>
      <c r="G36" s="497"/>
      <c r="H36" s="497"/>
      <c r="I36" s="497"/>
      <c r="J36" s="497"/>
      <c r="K36" s="498"/>
    </row>
    <row r="37" spans="1:11" x14ac:dyDescent="0.45">
      <c r="A37" s="354" t="s">
        <v>541</v>
      </c>
      <c r="B37" s="355" t="s">
        <v>540</v>
      </c>
      <c r="C37" s="493"/>
      <c r="D37" s="494"/>
      <c r="E37" s="494"/>
      <c r="F37" s="494"/>
      <c r="G37" s="494"/>
      <c r="H37" s="494"/>
      <c r="I37" s="494"/>
      <c r="J37" s="494"/>
      <c r="K37" s="495"/>
    </row>
    <row r="38" spans="1:11" ht="15" customHeight="1" x14ac:dyDescent="0.45">
      <c r="A38" s="158" t="s">
        <v>555</v>
      </c>
      <c r="B38" s="356" t="s">
        <v>542</v>
      </c>
      <c r="C38" s="10"/>
      <c r="D38" s="10"/>
      <c r="E38" s="10"/>
      <c r="F38" s="10"/>
      <c r="G38" s="10"/>
      <c r="H38" s="10"/>
      <c r="I38" s="112"/>
      <c r="J38" s="113"/>
      <c r="K38" s="18">
        <f>SUM(C38:J38)</f>
        <v>0</v>
      </c>
    </row>
    <row r="39" spans="1:11" ht="15" customHeight="1" x14ac:dyDescent="0.45">
      <c r="A39" s="158" t="s">
        <v>556</v>
      </c>
      <c r="B39" s="356" t="s">
        <v>543</v>
      </c>
      <c r="C39" s="10">
        <v>60</v>
      </c>
      <c r="D39" s="10">
        <v>8</v>
      </c>
      <c r="E39" s="10">
        <v>0</v>
      </c>
      <c r="F39" s="10">
        <v>0</v>
      </c>
      <c r="G39" s="10">
        <v>105</v>
      </c>
      <c r="H39" s="10">
        <v>34</v>
      </c>
      <c r="I39" s="112">
        <v>1</v>
      </c>
      <c r="J39" s="113">
        <v>2</v>
      </c>
      <c r="K39" s="18">
        <f t="shared" ref="K39:K48" si="5">SUM(C39:J39)</f>
        <v>210</v>
      </c>
    </row>
    <row r="40" spans="1:11" ht="15" customHeight="1" x14ac:dyDescent="0.45">
      <c r="A40" s="158" t="s">
        <v>557</v>
      </c>
      <c r="B40" s="356" t="s">
        <v>544</v>
      </c>
      <c r="C40" s="10">
        <v>454</v>
      </c>
      <c r="D40" s="10">
        <v>59</v>
      </c>
      <c r="E40" s="10">
        <v>0</v>
      </c>
      <c r="F40" s="10">
        <v>0</v>
      </c>
      <c r="G40" s="10">
        <v>240</v>
      </c>
      <c r="H40" s="10">
        <v>42</v>
      </c>
      <c r="I40" s="112">
        <v>38</v>
      </c>
      <c r="J40" s="113">
        <v>14</v>
      </c>
      <c r="K40" s="18">
        <f t="shared" si="5"/>
        <v>847</v>
      </c>
    </row>
    <row r="41" spans="1:11" ht="15" customHeight="1" x14ac:dyDescent="0.45">
      <c r="A41" s="158" t="s">
        <v>558</v>
      </c>
      <c r="B41" s="356" t="s">
        <v>545</v>
      </c>
      <c r="C41" s="10">
        <v>127</v>
      </c>
      <c r="D41" s="10">
        <v>8</v>
      </c>
      <c r="E41" s="10">
        <v>0</v>
      </c>
      <c r="F41" s="10">
        <v>0</v>
      </c>
      <c r="G41" s="10">
        <v>88</v>
      </c>
      <c r="H41" s="10">
        <v>9</v>
      </c>
      <c r="I41" s="112">
        <v>1</v>
      </c>
      <c r="J41" s="113">
        <v>0</v>
      </c>
      <c r="K41" s="18">
        <f t="shared" si="5"/>
        <v>233</v>
      </c>
    </row>
    <row r="42" spans="1:11" ht="15" customHeight="1" x14ac:dyDescent="0.45">
      <c r="A42" s="158" t="s">
        <v>559</v>
      </c>
      <c r="B42" s="356" t="s">
        <v>546</v>
      </c>
      <c r="C42" s="10">
        <v>0</v>
      </c>
      <c r="D42" s="10">
        <v>0</v>
      </c>
      <c r="E42" s="10">
        <v>0</v>
      </c>
      <c r="F42" s="10">
        <v>0</v>
      </c>
      <c r="G42" s="10">
        <v>27</v>
      </c>
      <c r="H42" s="10">
        <v>6</v>
      </c>
      <c r="I42" s="112">
        <v>0</v>
      </c>
      <c r="J42" s="113">
        <v>0</v>
      </c>
      <c r="K42" s="18">
        <f t="shared" si="5"/>
        <v>33</v>
      </c>
    </row>
    <row r="43" spans="1:11" ht="15" customHeight="1" x14ac:dyDescent="0.45">
      <c r="A43" s="158" t="s">
        <v>560</v>
      </c>
      <c r="B43" s="356" t="s">
        <v>547</v>
      </c>
      <c r="C43" s="10"/>
      <c r="D43" s="10"/>
      <c r="E43" s="10"/>
      <c r="F43" s="10"/>
      <c r="G43" s="10"/>
      <c r="H43" s="10"/>
      <c r="I43" s="112"/>
      <c r="J43" s="113"/>
      <c r="K43" s="18">
        <f t="shared" si="5"/>
        <v>0</v>
      </c>
    </row>
    <row r="44" spans="1:11" ht="15" customHeight="1" x14ac:dyDescent="0.45">
      <c r="A44" s="158" t="s">
        <v>554</v>
      </c>
      <c r="B44" s="356" t="s">
        <v>548</v>
      </c>
      <c r="C44" s="10"/>
      <c r="D44" s="10"/>
      <c r="E44" s="10"/>
      <c r="F44" s="10"/>
      <c r="G44" s="10"/>
      <c r="H44" s="10"/>
      <c r="I44" s="112"/>
      <c r="J44" s="113"/>
      <c r="K44" s="18">
        <f t="shared" si="5"/>
        <v>0</v>
      </c>
    </row>
    <row r="45" spans="1:11" ht="15" customHeight="1" x14ac:dyDescent="0.45">
      <c r="A45" s="158" t="s">
        <v>561</v>
      </c>
      <c r="B45" s="356" t="s">
        <v>549</v>
      </c>
      <c r="C45" s="10"/>
      <c r="D45" s="10"/>
      <c r="E45" s="10"/>
      <c r="F45" s="10"/>
      <c r="G45" s="10"/>
      <c r="H45" s="10"/>
      <c r="I45" s="112"/>
      <c r="J45" s="113"/>
      <c r="K45" s="18">
        <f t="shared" si="5"/>
        <v>0</v>
      </c>
    </row>
    <row r="46" spans="1:11" ht="15" customHeight="1" x14ac:dyDescent="0.45">
      <c r="A46" s="158" t="s">
        <v>562</v>
      </c>
      <c r="B46" s="356" t="s">
        <v>550</v>
      </c>
      <c r="C46" s="10"/>
      <c r="D46" s="10"/>
      <c r="E46" s="10"/>
      <c r="F46" s="10"/>
      <c r="G46" s="10"/>
      <c r="H46" s="10"/>
      <c r="I46" s="112"/>
      <c r="J46" s="113"/>
      <c r="K46" s="18">
        <f t="shared" si="5"/>
        <v>0</v>
      </c>
    </row>
    <row r="47" spans="1:11" ht="15" customHeight="1" x14ac:dyDescent="0.45">
      <c r="A47" s="158" t="s">
        <v>563</v>
      </c>
      <c r="B47" s="356" t="s">
        <v>551</v>
      </c>
      <c r="C47" s="10"/>
      <c r="D47" s="10"/>
      <c r="E47" s="10"/>
      <c r="F47" s="10"/>
      <c r="G47" s="10"/>
      <c r="H47" s="10"/>
      <c r="I47" s="112"/>
      <c r="J47" s="113"/>
      <c r="K47" s="18">
        <f t="shared" si="5"/>
        <v>0</v>
      </c>
    </row>
    <row r="48" spans="1:11" ht="15" customHeight="1" x14ac:dyDescent="0.45">
      <c r="A48" s="158" t="s">
        <v>553</v>
      </c>
      <c r="B48" s="356" t="s">
        <v>552</v>
      </c>
      <c r="C48" s="10"/>
      <c r="D48" s="10"/>
      <c r="E48" s="10"/>
      <c r="F48" s="10"/>
      <c r="G48" s="10"/>
      <c r="H48" s="10"/>
      <c r="I48" s="112"/>
      <c r="J48" s="113"/>
      <c r="K48" s="18">
        <f t="shared" si="5"/>
        <v>0</v>
      </c>
    </row>
    <row r="49" spans="1:11" x14ac:dyDescent="0.45">
      <c r="A49" s="357" t="s">
        <v>93</v>
      </c>
      <c r="B49" s="358" t="s">
        <v>94</v>
      </c>
      <c r="C49" s="13">
        <f>SUM(C38:C48)</f>
        <v>641</v>
      </c>
      <c r="D49" s="13">
        <f t="shared" ref="D49:J49" si="6">SUM(D38:D48)</f>
        <v>75</v>
      </c>
      <c r="E49" s="13">
        <f t="shared" si="6"/>
        <v>0</v>
      </c>
      <c r="F49" s="13">
        <f t="shared" si="6"/>
        <v>0</v>
      </c>
      <c r="G49" s="13">
        <f t="shared" si="6"/>
        <v>460</v>
      </c>
      <c r="H49" s="13">
        <f t="shared" si="6"/>
        <v>91</v>
      </c>
      <c r="I49" s="13">
        <f t="shared" si="6"/>
        <v>40</v>
      </c>
      <c r="J49" s="13">
        <f t="shared" si="6"/>
        <v>16</v>
      </c>
      <c r="K49" s="18">
        <f>SUM(K38:K48)</f>
        <v>1323</v>
      </c>
    </row>
    <row r="50" spans="1:11" x14ac:dyDescent="0.45">
      <c r="A50" s="366" t="s">
        <v>681</v>
      </c>
      <c r="B50" s="367" t="s">
        <v>94</v>
      </c>
      <c r="C50" s="96">
        <v>510</v>
      </c>
      <c r="D50" s="96">
        <v>54</v>
      </c>
      <c r="E50" s="96">
        <v>0</v>
      </c>
      <c r="F50" s="96">
        <v>0</v>
      </c>
      <c r="G50" s="96">
        <v>375</v>
      </c>
      <c r="H50" s="96">
        <v>71</v>
      </c>
      <c r="I50" s="96">
        <v>20</v>
      </c>
      <c r="J50" s="96">
        <v>11</v>
      </c>
      <c r="K50" s="20">
        <f t="shared" ref="K50:K51" si="7">SUM(C50:J50)</f>
        <v>1041</v>
      </c>
    </row>
    <row r="51" spans="1:11" x14ac:dyDescent="0.45">
      <c r="A51" s="366" t="s">
        <v>682</v>
      </c>
      <c r="B51" s="367" t="s">
        <v>94</v>
      </c>
      <c r="C51" s="96">
        <v>114</v>
      </c>
      <c r="D51" s="96">
        <v>8</v>
      </c>
      <c r="E51" s="96">
        <v>0</v>
      </c>
      <c r="F51" s="96">
        <v>0</v>
      </c>
      <c r="G51" s="96">
        <v>100</v>
      </c>
      <c r="H51" s="96">
        <v>5</v>
      </c>
      <c r="I51" s="96">
        <v>8</v>
      </c>
      <c r="J51" s="96">
        <v>6</v>
      </c>
      <c r="K51" s="20">
        <f t="shared" si="7"/>
        <v>241</v>
      </c>
    </row>
    <row r="52" spans="1:11" x14ac:dyDescent="0.45">
      <c r="A52" s="160" t="s">
        <v>627</v>
      </c>
      <c r="B52" s="359"/>
      <c r="C52" s="496"/>
      <c r="D52" s="497"/>
      <c r="E52" s="497"/>
      <c r="F52" s="497"/>
      <c r="G52" s="497"/>
      <c r="H52" s="497"/>
      <c r="I52" s="497"/>
      <c r="J52" s="497"/>
      <c r="K52" s="498"/>
    </row>
    <row r="53" spans="1:11" ht="15" customHeight="1" x14ac:dyDescent="0.45">
      <c r="A53" s="354" t="s">
        <v>541</v>
      </c>
      <c r="B53" s="355" t="s">
        <v>540</v>
      </c>
      <c r="C53" s="493"/>
      <c r="D53" s="494"/>
      <c r="E53" s="494"/>
      <c r="F53" s="494"/>
      <c r="G53" s="494"/>
      <c r="H53" s="494"/>
      <c r="I53" s="494"/>
      <c r="J53" s="494"/>
      <c r="K53" s="495"/>
    </row>
    <row r="54" spans="1:11" ht="15" customHeight="1" x14ac:dyDescent="0.45">
      <c r="A54" s="158" t="s">
        <v>555</v>
      </c>
      <c r="B54" s="356" t="s">
        <v>542</v>
      </c>
      <c r="C54" s="10"/>
      <c r="D54" s="10"/>
      <c r="E54" s="10"/>
      <c r="F54" s="10"/>
      <c r="G54" s="10"/>
      <c r="H54" s="10"/>
      <c r="I54" s="112"/>
      <c r="J54" s="113"/>
      <c r="K54" s="18">
        <f>SUM(C54:J54)</f>
        <v>0</v>
      </c>
    </row>
    <row r="55" spans="1:11" x14ac:dyDescent="0.45">
      <c r="A55" s="158" t="s">
        <v>556</v>
      </c>
      <c r="B55" s="356" t="s">
        <v>543</v>
      </c>
      <c r="C55" s="10"/>
      <c r="D55" s="10"/>
      <c r="E55" s="10"/>
      <c r="F55" s="10"/>
      <c r="G55" s="10"/>
      <c r="H55" s="10"/>
      <c r="I55" s="112"/>
      <c r="J55" s="113"/>
      <c r="K55" s="18">
        <f t="shared" ref="K55:K64" si="8">SUM(C55:J55)</f>
        <v>0</v>
      </c>
    </row>
    <row r="56" spans="1:11" x14ac:dyDescent="0.45">
      <c r="A56" s="158" t="s">
        <v>557</v>
      </c>
      <c r="B56" s="356" t="s">
        <v>544</v>
      </c>
      <c r="C56" s="10"/>
      <c r="D56" s="10"/>
      <c r="E56" s="10"/>
      <c r="F56" s="10"/>
      <c r="G56" s="10"/>
      <c r="H56" s="10"/>
      <c r="I56" s="112"/>
      <c r="J56" s="113"/>
      <c r="K56" s="18">
        <f t="shared" si="8"/>
        <v>0</v>
      </c>
    </row>
    <row r="57" spans="1:11" x14ac:dyDescent="0.45">
      <c r="A57" s="158" t="s">
        <v>558</v>
      </c>
      <c r="B57" s="356" t="s">
        <v>545</v>
      </c>
      <c r="C57" s="10"/>
      <c r="D57" s="10"/>
      <c r="E57" s="10"/>
      <c r="F57" s="10"/>
      <c r="G57" s="10"/>
      <c r="H57" s="10"/>
      <c r="I57" s="112"/>
      <c r="J57" s="113"/>
      <c r="K57" s="18">
        <f t="shared" si="8"/>
        <v>0</v>
      </c>
    </row>
    <row r="58" spans="1:11" x14ac:dyDescent="0.45">
      <c r="A58" s="158" t="s">
        <v>559</v>
      </c>
      <c r="B58" s="356" t="s">
        <v>546</v>
      </c>
      <c r="C58" s="10">
        <v>0</v>
      </c>
      <c r="D58" s="10">
        <v>126</v>
      </c>
      <c r="E58" s="10">
        <v>325</v>
      </c>
      <c r="F58" s="10">
        <v>0</v>
      </c>
      <c r="G58" s="10">
        <v>0</v>
      </c>
      <c r="H58" s="10">
        <v>66</v>
      </c>
      <c r="I58" s="112">
        <v>9</v>
      </c>
      <c r="J58" s="113">
        <v>14</v>
      </c>
      <c r="K58" s="18">
        <f t="shared" si="8"/>
        <v>540</v>
      </c>
    </row>
    <row r="59" spans="1:11" x14ac:dyDescent="0.45">
      <c r="A59" s="158" t="s">
        <v>560</v>
      </c>
      <c r="B59" s="356" t="s">
        <v>547</v>
      </c>
      <c r="C59" s="10"/>
      <c r="D59" s="10"/>
      <c r="E59" s="10"/>
      <c r="F59" s="10"/>
      <c r="G59" s="10"/>
      <c r="H59" s="10"/>
      <c r="I59" s="112"/>
      <c r="J59" s="113"/>
      <c r="K59" s="18">
        <f t="shared" si="8"/>
        <v>0</v>
      </c>
    </row>
    <row r="60" spans="1:11" x14ac:dyDescent="0.45">
      <c r="A60" s="158" t="s">
        <v>554</v>
      </c>
      <c r="B60" s="356" t="s">
        <v>548</v>
      </c>
      <c r="C60" s="10"/>
      <c r="D60" s="10"/>
      <c r="E60" s="10"/>
      <c r="F60" s="10"/>
      <c r="G60" s="10"/>
      <c r="H60" s="10"/>
      <c r="I60" s="112"/>
      <c r="J60" s="113"/>
      <c r="K60" s="18">
        <f t="shared" si="8"/>
        <v>0</v>
      </c>
    </row>
    <row r="61" spans="1:11" x14ac:dyDescent="0.45">
      <c r="A61" s="158" t="s">
        <v>561</v>
      </c>
      <c r="B61" s="356" t="s">
        <v>549</v>
      </c>
      <c r="C61" s="10"/>
      <c r="D61" s="10"/>
      <c r="E61" s="10"/>
      <c r="F61" s="10"/>
      <c r="G61" s="10"/>
      <c r="H61" s="10"/>
      <c r="I61" s="112"/>
      <c r="J61" s="113"/>
      <c r="K61" s="18">
        <f t="shared" si="8"/>
        <v>0</v>
      </c>
    </row>
    <row r="62" spans="1:11" x14ac:dyDescent="0.45">
      <c r="A62" s="158" t="s">
        <v>562</v>
      </c>
      <c r="B62" s="356" t="s">
        <v>550</v>
      </c>
      <c r="C62" s="10"/>
      <c r="D62" s="10"/>
      <c r="E62" s="10"/>
      <c r="F62" s="10"/>
      <c r="G62" s="10"/>
      <c r="H62" s="10"/>
      <c r="I62" s="112"/>
      <c r="J62" s="113"/>
      <c r="K62" s="18">
        <f t="shared" si="8"/>
        <v>0</v>
      </c>
    </row>
    <row r="63" spans="1:11" x14ac:dyDescent="0.45">
      <c r="A63" s="158" t="s">
        <v>563</v>
      </c>
      <c r="B63" s="356" t="s">
        <v>551</v>
      </c>
      <c r="C63" s="10"/>
      <c r="D63" s="10"/>
      <c r="E63" s="10"/>
      <c r="F63" s="10"/>
      <c r="G63" s="10"/>
      <c r="H63" s="10"/>
      <c r="I63" s="112"/>
      <c r="J63" s="113"/>
      <c r="K63" s="18">
        <f t="shared" si="8"/>
        <v>0</v>
      </c>
    </row>
    <row r="64" spans="1:11" x14ac:dyDescent="0.45">
      <c r="A64" s="158" t="s">
        <v>553</v>
      </c>
      <c r="B64" s="356" t="s">
        <v>552</v>
      </c>
      <c r="C64" s="10"/>
      <c r="D64" s="10"/>
      <c r="E64" s="10"/>
      <c r="F64" s="10"/>
      <c r="G64" s="10"/>
      <c r="H64" s="10"/>
      <c r="I64" s="112"/>
      <c r="J64" s="113"/>
      <c r="K64" s="18">
        <f t="shared" si="8"/>
        <v>0</v>
      </c>
    </row>
    <row r="65" spans="1:11" x14ac:dyDescent="0.45">
      <c r="A65" s="357" t="s">
        <v>93</v>
      </c>
      <c r="B65" s="358" t="s">
        <v>94</v>
      </c>
      <c r="C65" s="13">
        <f>SUM(C54:C64)</f>
        <v>0</v>
      </c>
      <c r="D65" s="13">
        <f t="shared" ref="D65:J65" si="9">SUM(D54:D64)</f>
        <v>126</v>
      </c>
      <c r="E65" s="13">
        <f t="shared" si="9"/>
        <v>325</v>
      </c>
      <c r="F65" s="13">
        <f t="shared" si="9"/>
        <v>0</v>
      </c>
      <c r="G65" s="13">
        <f t="shared" si="9"/>
        <v>0</v>
      </c>
      <c r="H65" s="13">
        <f t="shared" si="9"/>
        <v>66</v>
      </c>
      <c r="I65" s="13">
        <f t="shared" si="9"/>
        <v>9</v>
      </c>
      <c r="J65" s="13">
        <f t="shared" si="9"/>
        <v>14</v>
      </c>
      <c r="K65" s="18">
        <f>SUM(K54:K64)</f>
        <v>540</v>
      </c>
    </row>
    <row r="66" spans="1:11" x14ac:dyDescent="0.45">
      <c r="A66" s="366" t="s">
        <v>683</v>
      </c>
      <c r="B66" s="367" t="s">
        <v>94</v>
      </c>
      <c r="C66" s="96">
        <v>0</v>
      </c>
      <c r="D66" s="96">
        <v>91</v>
      </c>
      <c r="E66" s="96">
        <v>155</v>
      </c>
      <c r="F66" s="96">
        <v>0</v>
      </c>
      <c r="G66" s="96">
        <v>0</v>
      </c>
      <c r="H66" s="96">
        <v>43</v>
      </c>
      <c r="I66" s="96">
        <v>4</v>
      </c>
      <c r="J66" s="96">
        <v>5</v>
      </c>
      <c r="K66" s="20">
        <f t="shared" ref="K66:K67" si="10">SUM(C66:J66)</f>
        <v>298</v>
      </c>
    </row>
    <row r="67" spans="1:11" x14ac:dyDescent="0.45">
      <c r="A67" s="366" t="s">
        <v>684</v>
      </c>
      <c r="B67" s="367" t="s">
        <v>94</v>
      </c>
      <c r="C67" s="96">
        <v>0</v>
      </c>
      <c r="D67" s="96">
        <v>2</v>
      </c>
      <c r="E67" s="96">
        <v>15</v>
      </c>
      <c r="F67" s="96">
        <v>0</v>
      </c>
      <c r="G67" s="96">
        <v>0</v>
      </c>
      <c r="H67" s="96">
        <v>0</v>
      </c>
      <c r="I67" s="96">
        <v>2</v>
      </c>
      <c r="J67" s="96">
        <v>2</v>
      </c>
      <c r="K67" s="20">
        <f t="shared" si="10"/>
        <v>21</v>
      </c>
    </row>
    <row r="68" spans="1:11" x14ac:dyDescent="0.45">
      <c r="A68" s="160" t="s">
        <v>628</v>
      </c>
      <c r="B68" s="359"/>
      <c r="C68" s="496"/>
      <c r="D68" s="497"/>
      <c r="E68" s="497"/>
      <c r="F68" s="497"/>
      <c r="G68" s="497"/>
      <c r="H68" s="497"/>
      <c r="I68" s="497"/>
      <c r="J68" s="497"/>
      <c r="K68" s="498"/>
    </row>
    <row r="69" spans="1:11" x14ac:dyDescent="0.45">
      <c r="A69" s="354" t="s">
        <v>541</v>
      </c>
      <c r="B69" s="355" t="s">
        <v>540</v>
      </c>
      <c r="C69" s="493"/>
      <c r="D69" s="494"/>
      <c r="E69" s="494"/>
      <c r="F69" s="494"/>
      <c r="G69" s="494"/>
      <c r="H69" s="494"/>
      <c r="I69" s="494"/>
      <c r="J69" s="494"/>
      <c r="K69" s="495"/>
    </row>
    <row r="70" spans="1:11" x14ac:dyDescent="0.45">
      <c r="A70" s="158" t="s">
        <v>555</v>
      </c>
      <c r="B70" s="356" t="s">
        <v>542</v>
      </c>
      <c r="C70" s="10"/>
      <c r="D70" s="10"/>
      <c r="E70" s="10"/>
      <c r="F70" s="10"/>
      <c r="G70" s="10"/>
      <c r="H70" s="10"/>
      <c r="I70" s="112"/>
      <c r="J70" s="113"/>
      <c r="K70" s="18">
        <f>SUM(C70:J70)</f>
        <v>0</v>
      </c>
    </row>
    <row r="71" spans="1:11" x14ac:dyDescent="0.45">
      <c r="A71" s="158" t="s">
        <v>556</v>
      </c>
      <c r="B71" s="356" t="s">
        <v>543</v>
      </c>
      <c r="C71" s="10"/>
      <c r="D71" s="10"/>
      <c r="E71" s="10"/>
      <c r="F71" s="10"/>
      <c r="G71" s="10"/>
      <c r="H71" s="10"/>
      <c r="I71" s="112"/>
      <c r="J71" s="113"/>
      <c r="K71" s="18">
        <f t="shared" ref="K71:K80" si="11">SUM(C71:J71)</f>
        <v>0</v>
      </c>
    </row>
    <row r="72" spans="1:11" x14ac:dyDescent="0.45">
      <c r="A72" s="158" t="s">
        <v>557</v>
      </c>
      <c r="B72" s="356" t="s">
        <v>544</v>
      </c>
      <c r="C72" s="10"/>
      <c r="D72" s="10"/>
      <c r="E72" s="10"/>
      <c r="F72" s="10"/>
      <c r="G72" s="10"/>
      <c r="H72" s="10"/>
      <c r="I72" s="112"/>
      <c r="J72" s="113"/>
      <c r="K72" s="18">
        <f t="shared" si="11"/>
        <v>0</v>
      </c>
    </row>
    <row r="73" spans="1:11" x14ac:dyDescent="0.45">
      <c r="A73" s="158" t="s">
        <v>558</v>
      </c>
      <c r="B73" s="356" t="s">
        <v>545</v>
      </c>
      <c r="C73" s="10">
        <v>347</v>
      </c>
      <c r="D73" s="10">
        <v>8</v>
      </c>
      <c r="E73" s="10">
        <v>0</v>
      </c>
      <c r="F73" s="10">
        <v>0</v>
      </c>
      <c r="G73" s="10">
        <v>255</v>
      </c>
      <c r="H73" s="10">
        <v>15</v>
      </c>
      <c r="I73" s="112">
        <v>19</v>
      </c>
      <c r="J73" s="113">
        <v>3</v>
      </c>
      <c r="K73" s="18">
        <f t="shared" si="11"/>
        <v>647</v>
      </c>
    </row>
    <row r="74" spans="1:11" x14ac:dyDescent="0.45">
      <c r="A74" s="158" t="s">
        <v>559</v>
      </c>
      <c r="B74" s="356" t="s">
        <v>546</v>
      </c>
      <c r="C74" s="10"/>
      <c r="D74" s="10"/>
      <c r="E74" s="10"/>
      <c r="F74" s="10"/>
      <c r="G74" s="10"/>
      <c r="H74" s="10"/>
      <c r="I74" s="112"/>
      <c r="J74" s="113"/>
      <c r="K74" s="18">
        <f t="shared" si="11"/>
        <v>0</v>
      </c>
    </row>
    <row r="75" spans="1:11" x14ac:dyDescent="0.45">
      <c r="A75" s="158" t="s">
        <v>560</v>
      </c>
      <c r="B75" s="356" t="s">
        <v>547</v>
      </c>
      <c r="C75" s="10"/>
      <c r="D75" s="10"/>
      <c r="E75" s="10"/>
      <c r="F75" s="10"/>
      <c r="G75" s="10"/>
      <c r="H75" s="10"/>
      <c r="I75" s="112"/>
      <c r="J75" s="113"/>
      <c r="K75" s="18">
        <f t="shared" si="11"/>
        <v>0</v>
      </c>
    </row>
    <row r="76" spans="1:11" x14ac:dyDescent="0.45">
      <c r="A76" s="158" t="s">
        <v>554</v>
      </c>
      <c r="B76" s="356" t="s">
        <v>548</v>
      </c>
      <c r="C76" s="10"/>
      <c r="D76" s="10"/>
      <c r="E76" s="10"/>
      <c r="F76" s="10"/>
      <c r="G76" s="10"/>
      <c r="H76" s="10"/>
      <c r="I76" s="112"/>
      <c r="J76" s="113"/>
      <c r="K76" s="18">
        <f t="shared" si="11"/>
        <v>0</v>
      </c>
    </row>
    <row r="77" spans="1:11" x14ac:dyDescent="0.45">
      <c r="A77" s="158" t="s">
        <v>561</v>
      </c>
      <c r="B77" s="356" t="s">
        <v>549</v>
      </c>
      <c r="C77" s="10"/>
      <c r="D77" s="10"/>
      <c r="E77" s="10"/>
      <c r="F77" s="10"/>
      <c r="G77" s="10"/>
      <c r="H77" s="10"/>
      <c r="I77" s="112"/>
      <c r="J77" s="113"/>
      <c r="K77" s="18">
        <f t="shared" si="11"/>
        <v>0</v>
      </c>
    </row>
    <row r="78" spans="1:11" x14ac:dyDescent="0.45">
      <c r="A78" s="158" t="s">
        <v>562</v>
      </c>
      <c r="B78" s="356" t="s">
        <v>550</v>
      </c>
      <c r="C78" s="10"/>
      <c r="D78" s="10"/>
      <c r="E78" s="10"/>
      <c r="F78" s="10"/>
      <c r="G78" s="10"/>
      <c r="H78" s="10"/>
      <c r="I78" s="112"/>
      <c r="J78" s="113"/>
      <c r="K78" s="18">
        <f t="shared" si="11"/>
        <v>0</v>
      </c>
    </row>
    <row r="79" spans="1:11" x14ac:dyDescent="0.45">
      <c r="A79" s="158" t="s">
        <v>563</v>
      </c>
      <c r="B79" s="356" t="s">
        <v>551</v>
      </c>
      <c r="C79" s="10">
        <v>7</v>
      </c>
      <c r="D79" s="10">
        <v>0</v>
      </c>
      <c r="E79" s="10">
        <v>0</v>
      </c>
      <c r="F79" s="10">
        <v>0</v>
      </c>
      <c r="G79" s="10">
        <v>14</v>
      </c>
      <c r="H79" s="10">
        <v>26</v>
      </c>
      <c r="I79" s="112">
        <v>1</v>
      </c>
      <c r="J79" s="113">
        <v>2</v>
      </c>
      <c r="K79" s="18">
        <f t="shared" si="11"/>
        <v>50</v>
      </c>
    </row>
    <row r="80" spans="1:11" x14ac:dyDescent="0.45">
      <c r="A80" s="158" t="s">
        <v>553</v>
      </c>
      <c r="B80" s="356" t="s">
        <v>552</v>
      </c>
      <c r="C80" s="10"/>
      <c r="D80" s="10"/>
      <c r="E80" s="10"/>
      <c r="F80" s="10"/>
      <c r="G80" s="10"/>
      <c r="H80" s="10"/>
      <c r="I80" s="112"/>
      <c r="J80" s="113"/>
      <c r="K80" s="18">
        <f t="shared" si="11"/>
        <v>0</v>
      </c>
    </row>
    <row r="81" spans="1:11" x14ac:dyDescent="0.45">
      <c r="A81" s="357" t="s">
        <v>93</v>
      </c>
      <c r="B81" s="358" t="s">
        <v>94</v>
      </c>
      <c r="C81" s="13">
        <f>SUM(C70:C80)</f>
        <v>354</v>
      </c>
      <c r="D81" s="13">
        <f t="shared" ref="D81:J81" si="12">SUM(D70:D80)</f>
        <v>8</v>
      </c>
      <c r="E81" s="13">
        <f t="shared" si="12"/>
        <v>0</v>
      </c>
      <c r="F81" s="13">
        <f t="shared" si="12"/>
        <v>0</v>
      </c>
      <c r="G81" s="13">
        <f t="shared" si="12"/>
        <v>269</v>
      </c>
      <c r="H81" s="13">
        <f t="shared" si="12"/>
        <v>41</v>
      </c>
      <c r="I81" s="13">
        <f t="shared" si="12"/>
        <v>20</v>
      </c>
      <c r="J81" s="13">
        <f t="shared" si="12"/>
        <v>5</v>
      </c>
      <c r="K81" s="18">
        <f>SUM(K70:K80)</f>
        <v>697</v>
      </c>
    </row>
    <row r="82" spans="1:11" x14ac:dyDescent="0.45">
      <c r="A82" s="366" t="s">
        <v>685</v>
      </c>
      <c r="B82" s="367" t="s">
        <v>94</v>
      </c>
      <c r="C82" s="96">
        <v>239</v>
      </c>
      <c r="D82" s="96">
        <v>7</v>
      </c>
      <c r="E82" s="96">
        <v>0</v>
      </c>
      <c r="F82" s="96">
        <v>0</v>
      </c>
      <c r="G82" s="96">
        <v>175</v>
      </c>
      <c r="H82" s="96">
        <v>38</v>
      </c>
      <c r="I82" s="96">
        <v>8</v>
      </c>
      <c r="J82" s="96">
        <v>2</v>
      </c>
      <c r="K82" s="20">
        <f t="shared" ref="K82:K83" si="13">SUM(C82:J82)</f>
        <v>469</v>
      </c>
    </row>
    <row r="83" spans="1:11" x14ac:dyDescent="0.45">
      <c r="A83" s="366" t="s">
        <v>686</v>
      </c>
      <c r="B83" s="367" t="s">
        <v>94</v>
      </c>
      <c r="C83" s="96">
        <v>69</v>
      </c>
      <c r="D83" s="96">
        <v>0</v>
      </c>
      <c r="E83" s="96">
        <v>0</v>
      </c>
      <c r="F83" s="96">
        <v>0</v>
      </c>
      <c r="G83" s="96">
        <v>60</v>
      </c>
      <c r="H83" s="96">
        <v>3</v>
      </c>
      <c r="I83" s="96">
        <v>6</v>
      </c>
      <c r="J83" s="96">
        <v>1</v>
      </c>
      <c r="K83" s="20">
        <f t="shared" si="13"/>
        <v>139</v>
      </c>
    </row>
    <row r="84" spans="1:11" x14ac:dyDescent="0.45">
      <c r="A84" s="160" t="s">
        <v>629</v>
      </c>
      <c r="B84" s="359"/>
      <c r="C84" s="496"/>
      <c r="D84" s="497"/>
      <c r="E84" s="497"/>
      <c r="F84" s="497"/>
      <c r="G84" s="497"/>
      <c r="H84" s="497"/>
      <c r="I84" s="497"/>
      <c r="J84" s="497"/>
      <c r="K84" s="498"/>
    </row>
    <row r="85" spans="1:11" x14ac:dyDescent="0.45">
      <c r="A85" s="354" t="s">
        <v>541</v>
      </c>
      <c r="B85" s="355" t="s">
        <v>540</v>
      </c>
      <c r="C85" s="493"/>
      <c r="D85" s="494"/>
      <c r="E85" s="494"/>
      <c r="F85" s="494"/>
      <c r="G85" s="494"/>
      <c r="H85" s="494"/>
      <c r="I85" s="494"/>
      <c r="J85" s="494"/>
      <c r="K85" s="495"/>
    </row>
    <row r="86" spans="1:11" x14ac:dyDescent="0.45">
      <c r="A86" s="158" t="s">
        <v>555</v>
      </c>
      <c r="B86" s="356" t="s">
        <v>542</v>
      </c>
      <c r="C86" s="10"/>
      <c r="D86" s="10"/>
      <c r="E86" s="10"/>
      <c r="F86" s="10"/>
      <c r="G86" s="10"/>
      <c r="H86" s="10"/>
      <c r="I86" s="112"/>
      <c r="J86" s="113"/>
      <c r="K86" s="18">
        <f>SUM(C86:J86)</f>
        <v>0</v>
      </c>
    </row>
    <row r="87" spans="1:11" x14ac:dyDescent="0.45">
      <c r="A87" s="158" t="s">
        <v>556</v>
      </c>
      <c r="B87" s="356" t="s">
        <v>543</v>
      </c>
      <c r="C87" s="10">
        <v>0</v>
      </c>
      <c r="D87" s="10">
        <v>0</v>
      </c>
      <c r="E87" s="10">
        <v>0</v>
      </c>
      <c r="F87" s="10">
        <v>0</v>
      </c>
      <c r="G87" s="10">
        <v>21</v>
      </c>
      <c r="H87" s="10">
        <v>0</v>
      </c>
      <c r="I87" s="112">
        <v>0</v>
      </c>
      <c r="J87" s="113">
        <v>0</v>
      </c>
      <c r="K87" s="18">
        <f t="shared" ref="K87:K96" si="14">SUM(C87:J87)</f>
        <v>21</v>
      </c>
    </row>
    <row r="88" spans="1:11" x14ac:dyDescent="0.45">
      <c r="A88" s="158" t="s">
        <v>557</v>
      </c>
      <c r="B88" s="356" t="s">
        <v>544</v>
      </c>
      <c r="C88" s="10"/>
      <c r="D88" s="10"/>
      <c r="E88" s="10"/>
      <c r="F88" s="10"/>
      <c r="G88" s="10"/>
      <c r="H88" s="10"/>
      <c r="I88" s="112"/>
      <c r="J88" s="113"/>
      <c r="K88" s="18">
        <f t="shared" si="14"/>
        <v>0</v>
      </c>
    </row>
    <row r="89" spans="1:11" x14ac:dyDescent="0.45">
      <c r="A89" s="158" t="s">
        <v>558</v>
      </c>
      <c r="B89" s="356" t="s">
        <v>545</v>
      </c>
      <c r="C89" s="10">
        <v>0</v>
      </c>
      <c r="D89" s="10">
        <v>0</v>
      </c>
      <c r="E89" s="10">
        <v>0</v>
      </c>
      <c r="F89" s="10">
        <v>0</v>
      </c>
      <c r="G89" s="10">
        <v>7</v>
      </c>
      <c r="H89" s="10">
        <v>0</v>
      </c>
      <c r="I89" s="112">
        <v>0</v>
      </c>
      <c r="J89" s="113">
        <v>2</v>
      </c>
      <c r="K89" s="18">
        <f t="shared" si="14"/>
        <v>9</v>
      </c>
    </row>
    <row r="90" spans="1:11" x14ac:dyDescent="0.45">
      <c r="A90" s="158" t="s">
        <v>559</v>
      </c>
      <c r="B90" s="356" t="s">
        <v>546</v>
      </c>
      <c r="C90" s="10"/>
      <c r="D90" s="10"/>
      <c r="E90" s="10"/>
      <c r="F90" s="10"/>
      <c r="G90" s="10"/>
      <c r="H90" s="10"/>
      <c r="I90" s="112"/>
      <c r="J90" s="113"/>
      <c r="K90" s="18">
        <f t="shared" si="14"/>
        <v>0</v>
      </c>
    </row>
    <row r="91" spans="1:11" x14ac:dyDescent="0.45">
      <c r="A91" s="158" t="s">
        <v>560</v>
      </c>
      <c r="B91" s="356" t="s">
        <v>547</v>
      </c>
      <c r="C91" s="10">
        <v>363</v>
      </c>
      <c r="D91" s="10">
        <v>10</v>
      </c>
      <c r="E91" s="10">
        <v>0</v>
      </c>
      <c r="F91" s="10">
        <v>0</v>
      </c>
      <c r="G91" s="10">
        <v>266</v>
      </c>
      <c r="H91" s="10">
        <v>1</v>
      </c>
      <c r="I91" s="112">
        <v>79</v>
      </c>
      <c r="J91" s="113">
        <v>23</v>
      </c>
      <c r="K91" s="18">
        <f t="shared" si="14"/>
        <v>742</v>
      </c>
    </row>
    <row r="92" spans="1:11" x14ac:dyDescent="0.45">
      <c r="A92" s="158" t="s">
        <v>554</v>
      </c>
      <c r="B92" s="356" t="s">
        <v>548</v>
      </c>
      <c r="C92" s="10"/>
      <c r="D92" s="10"/>
      <c r="E92" s="10"/>
      <c r="F92" s="10"/>
      <c r="G92" s="10"/>
      <c r="H92" s="10"/>
      <c r="I92" s="112"/>
      <c r="J92" s="113"/>
      <c r="K92" s="18">
        <f t="shared" si="14"/>
        <v>0</v>
      </c>
    </row>
    <row r="93" spans="1:11" x14ac:dyDescent="0.45">
      <c r="A93" s="158" t="s">
        <v>561</v>
      </c>
      <c r="B93" s="356" t="s">
        <v>549</v>
      </c>
      <c r="C93" s="10">
        <v>0</v>
      </c>
      <c r="D93" s="10">
        <v>0</v>
      </c>
      <c r="E93" s="10">
        <v>0</v>
      </c>
      <c r="F93" s="10">
        <v>0</v>
      </c>
      <c r="G93" s="10">
        <v>0</v>
      </c>
      <c r="H93" s="10">
        <v>0</v>
      </c>
      <c r="I93" s="112">
        <v>1</v>
      </c>
      <c r="J93" s="113">
        <v>0</v>
      </c>
      <c r="K93" s="18">
        <f t="shared" si="14"/>
        <v>1</v>
      </c>
    </row>
    <row r="94" spans="1:11" x14ac:dyDescent="0.45">
      <c r="A94" s="158" t="s">
        <v>562</v>
      </c>
      <c r="B94" s="356" t="s">
        <v>550</v>
      </c>
      <c r="C94" s="10"/>
      <c r="D94" s="10"/>
      <c r="E94" s="10"/>
      <c r="F94" s="10"/>
      <c r="G94" s="10"/>
      <c r="H94" s="10"/>
      <c r="I94" s="112"/>
      <c r="J94" s="113"/>
      <c r="K94" s="18">
        <f t="shared" si="14"/>
        <v>0</v>
      </c>
    </row>
    <row r="95" spans="1:11" x14ac:dyDescent="0.45">
      <c r="A95" s="158" t="s">
        <v>563</v>
      </c>
      <c r="B95" s="356" t="s">
        <v>551</v>
      </c>
      <c r="C95" s="10">
        <v>10</v>
      </c>
      <c r="D95" s="10">
        <v>0</v>
      </c>
      <c r="E95" s="10">
        <v>0</v>
      </c>
      <c r="F95" s="10">
        <v>0</v>
      </c>
      <c r="G95" s="10">
        <v>23</v>
      </c>
      <c r="H95" s="10">
        <v>0</v>
      </c>
      <c r="I95" s="112">
        <v>0</v>
      </c>
      <c r="J95" s="113">
        <v>0</v>
      </c>
      <c r="K95" s="18">
        <f t="shared" si="14"/>
        <v>33</v>
      </c>
    </row>
    <row r="96" spans="1:11" x14ac:dyDescent="0.45">
      <c r="A96" s="158" t="s">
        <v>553</v>
      </c>
      <c r="B96" s="356" t="s">
        <v>552</v>
      </c>
      <c r="C96" s="10"/>
      <c r="D96" s="10"/>
      <c r="E96" s="10"/>
      <c r="F96" s="10"/>
      <c r="G96" s="10"/>
      <c r="H96" s="10"/>
      <c r="I96" s="112"/>
      <c r="J96" s="113"/>
      <c r="K96" s="18">
        <f t="shared" si="14"/>
        <v>0</v>
      </c>
    </row>
    <row r="97" spans="1:11" x14ac:dyDescent="0.45">
      <c r="A97" s="357" t="s">
        <v>93</v>
      </c>
      <c r="B97" s="358" t="s">
        <v>94</v>
      </c>
      <c r="C97" s="13">
        <f>SUM(C86:C96)</f>
        <v>373</v>
      </c>
      <c r="D97" s="13">
        <f t="shared" ref="D97:J97" si="15">SUM(D86:D96)</f>
        <v>10</v>
      </c>
      <c r="E97" s="13">
        <f t="shared" si="15"/>
        <v>0</v>
      </c>
      <c r="F97" s="13">
        <f t="shared" si="15"/>
        <v>0</v>
      </c>
      <c r="G97" s="13">
        <f t="shared" si="15"/>
        <v>317</v>
      </c>
      <c r="H97" s="13">
        <f t="shared" si="15"/>
        <v>1</v>
      </c>
      <c r="I97" s="13">
        <f t="shared" si="15"/>
        <v>80</v>
      </c>
      <c r="J97" s="13">
        <f t="shared" si="15"/>
        <v>25</v>
      </c>
      <c r="K97" s="18">
        <f>SUM(K86:K96)</f>
        <v>806</v>
      </c>
    </row>
    <row r="98" spans="1:11" x14ac:dyDescent="0.45">
      <c r="A98" s="366" t="s">
        <v>687</v>
      </c>
      <c r="B98" s="367" t="s">
        <v>94</v>
      </c>
      <c r="C98" s="96">
        <v>231</v>
      </c>
      <c r="D98" s="96">
        <v>6</v>
      </c>
      <c r="E98" s="96">
        <v>0</v>
      </c>
      <c r="F98" s="96">
        <v>0</v>
      </c>
      <c r="G98" s="96">
        <v>185</v>
      </c>
      <c r="H98" s="96">
        <v>1</v>
      </c>
      <c r="I98" s="96">
        <v>41</v>
      </c>
      <c r="J98" s="96">
        <v>10</v>
      </c>
      <c r="K98" s="20">
        <f t="shared" ref="K98:K99" si="16">SUM(C98:J98)</f>
        <v>474</v>
      </c>
    </row>
    <row r="99" spans="1:11" x14ac:dyDescent="0.45">
      <c r="A99" s="366" t="s">
        <v>688</v>
      </c>
      <c r="B99" s="367" t="s">
        <v>94</v>
      </c>
      <c r="C99" s="96">
        <v>103</v>
      </c>
      <c r="D99" s="96">
        <v>1</v>
      </c>
      <c r="E99" s="96">
        <v>0</v>
      </c>
      <c r="F99" s="96">
        <v>0</v>
      </c>
      <c r="G99" s="96">
        <v>82</v>
      </c>
      <c r="H99" s="96">
        <v>0</v>
      </c>
      <c r="I99" s="96">
        <v>25</v>
      </c>
      <c r="J99" s="96">
        <v>3</v>
      </c>
      <c r="K99" s="20">
        <f t="shared" si="16"/>
        <v>214</v>
      </c>
    </row>
    <row r="100" spans="1:11" x14ac:dyDescent="0.45">
      <c r="A100" s="160" t="s">
        <v>630</v>
      </c>
      <c r="B100" s="359"/>
      <c r="C100" s="496"/>
      <c r="D100" s="497"/>
      <c r="E100" s="497"/>
      <c r="F100" s="497"/>
      <c r="G100" s="497"/>
      <c r="H100" s="497"/>
      <c r="I100" s="497"/>
      <c r="J100" s="497"/>
      <c r="K100" s="498"/>
    </row>
    <row r="101" spans="1:11" x14ac:dyDescent="0.45">
      <c r="A101" s="354" t="s">
        <v>541</v>
      </c>
      <c r="B101" s="355" t="s">
        <v>540</v>
      </c>
      <c r="C101" s="493"/>
      <c r="D101" s="494"/>
      <c r="E101" s="494"/>
      <c r="F101" s="494"/>
      <c r="G101" s="494"/>
      <c r="H101" s="494"/>
      <c r="I101" s="494"/>
      <c r="J101" s="494"/>
      <c r="K101" s="495"/>
    </row>
    <row r="102" spans="1:11" x14ac:dyDescent="0.45">
      <c r="A102" s="158" t="s">
        <v>555</v>
      </c>
      <c r="B102" s="356" t="s">
        <v>542</v>
      </c>
      <c r="C102" s="10"/>
      <c r="D102" s="10"/>
      <c r="E102" s="10"/>
      <c r="F102" s="10"/>
      <c r="G102" s="10"/>
      <c r="H102" s="10"/>
      <c r="I102" s="112"/>
      <c r="J102" s="113"/>
      <c r="K102" s="18">
        <f>SUM(C102:J102)</f>
        <v>0</v>
      </c>
    </row>
    <row r="103" spans="1:11" x14ac:dyDescent="0.45">
      <c r="A103" s="158" t="s">
        <v>556</v>
      </c>
      <c r="B103" s="356" t="s">
        <v>543</v>
      </c>
      <c r="C103" s="10"/>
      <c r="D103" s="10"/>
      <c r="E103" s="10"/>
      <c r="F103" s="10"/>
      <c r="G103" s="10"/>
      <c r="H103" s="10"/>
      <c r="I103" s="112"/>
      <c r="J103" s="113"/>
      <c r="K103" s="18">
        <f t="shared" ref="K103:K112" si="17">SUM(C103:J103)</f>
        <v>0</v>
      </c>
    </row>
    <row r="104" spans="1:11" x14ac:dyDescent="0.45">
      <c r="A104" s="158" t="s">
        <v>557</v>
      </c>
      <c r="B104" s="356" t="s">
        <v>544</v>
      </c>
      <c r="C104" s="10"/>
      <c r="D104" s="10"/>
      <c r="E104" s="10"/>
      <c r="F104" s="10"/>
      <c r="G104" s="10"/>
      <c r="H104" s="10"/>
      <c r="I104" s="112"/>
      <c r="J104" s="113"/>
      <c r="K104" s="18">
        <f t="shared" si="17"/>
        <v>0</v>
      </c>
    </row>
    <row r="105" spans="1:11" x14ac:dyDescent="0.45">
      <c r="A105" s="158" t="s">
        <v>558</v>
      </c>
      <c r="B105" s="356" t="s">
        <v>545</v>
      </c>
      <c r="C105" s="10"/>
      <c r="D105" s="10"/>
      <c r="E105" s="10"/>
      <c r="F105" s="10"/>
      <c r="G105" s="10"/>
      <c r="H105" s="10"/>
      <c r="I105" s="112"/>
      <c r="J105" s="113"/>
      <c r="K105" s="18">
        <f t="shared" si="17"/>
        <v>0</v>
      </c>
    </row>
    <row r="106" spans="1:11" x14ac:dyDescent="0.45">
      <c r="A106" s="158" t="s">
        <v>559</v>
      </c>
      <c r="B106" s="356" t="s">
        <v>546</v>
      </c>
      <c r="C106" s="10"/>
      <c r="D106" s="10"/>
      <c r="E106" s="10"/>
      <c r="F106" s="10"/>
      <c r="G106" s="10"/>
      <c r="H106" s="10"/>
      <c r="I106" s="112"/>
      <c r="J106" s="113"/>
      <c r="K106" s="18">
        <f t="shared" si="17"/>
        <v>0</v>
      </c>
    </row>
    <row r="107" spans="1:11" x14ac:dyDescent="0.45">
      <c r="A107" s="158" t="s">
        <v>560</v>
      </c>
      <c r="B107" s="356" t="s">
        <v>547</v>
      </c>
      <c r="C107" s="10"/>
      <c r="D107" s="10"/>
      <c r="E107" s="10"/>
      <c r="F107" s="10"/>
      <c r="G107" s="10"/>
      <c r="H107" s="10"/>
      <c r="I107" s="112"/>
      <c r="J107" s="113"/>
      <c r="K107" s="18">
        <f t="shared" si="17"/>
        <v>0</v>
      </c>
    </row>
    <row r="108" spans="1:11" x14ac:dyDescent="0.45">
      <c r="A108" s="158" t="s">
        <v>554</v>
      </c>
      <c r="B108" s="356" t="s">
        <v>548</v>
      </c>
      <c r="C108" s="10">
        <v>203</v>
      </c>
      <c r="D108" s="10">
        <v>0</v>
      </c>
      <c r="E108" s="10">
        <v>0</v>
      </c>
      <c r="F108" s="10">
        <v>0</v>
      </c>
      <c r="G108" s="10">
        <v>162</v>
      </c>
      <c r="H108" s="10">
        <v>0</v>
      </c>
      <c r="I108" s="112">
        <v>7</v>
      </c>
      <c r="J108" s="113">
        <v>0</v>
      </c>
      <c r="K108" s="18">
        <f t="shared" si="17"/>
        <v>372</v>
      </c>
    </row>
    <row r="109" spans="1:11" x14ac:dyDescent="0.45">
      <c r="A109" s="158" t="s">
        <v>561</v>
      </c>
      <c r="B109" s="356" t="s">
        <v>549</v>
      </c>
      <c r="C109" s="10"/>
      <c r="D109" s="10"/>
      <c r="E109" s="10"/>
      <c r="F109" s="10"/>
      <c r="G109" s="10"/>
      <c r="H109" s="10"/>
      <c r="I109" s="112"/>
      <c r="J109" s="113"/>
      <c r="K109" s="18">
        <f t="shared" si="17"/>
        <v>0</v>
      </c>
    </row>
    <row r="110" spans="1:11" x14ac:dyDescent="0.45">
      <c r="A110" s="158" t="s">
        <v>562</v>
      </c>
      <c r="B110" s="356" t="s">
        <v>550</v>
      </c>
      <c r="C110" s="10"/>
      <c r="D110" s="10"/>
      <c r="E110" s="10"/>
      <c r="F110" s="10"/>
      <c r="G110" s="10"/>
      <c r="H110" s="10"/>
      <c r="I110" s="112"/>
      <c r="J110" s="113"/>
      <c r="K110" s="18">
        <f t="shared" si="17"/>
        <v>0</v>
      </c>
    </row>
    <row r="111" spans="1:11" x14ac:dyDescent="0.45">
      <c r="A111" s="158" t="s">
        <v>563</v>
      </c>
      <c r="B111" s="356" t="s">
        <v>551</v>
      </c>
      <c r="C111" s="10"/>
      <c r="D111" s="10"/>
      <c r="E111" s="10"/>
      <c r="F111" s="10"/>
      <c r="G111" s="10"/>
      <c r="H111" s="10"/>
      <c r="I111" s="112"/>
      <c r="J111" s="113"/>
      <c r="K111" s="18">
        <f t="shared" si="17"/>
        <v>0</v>
      </c>
    </row>
    <row r="112" spans="1:11" x14ac:dyDescent="0.45">
      <c r="A112" s="158" t="s">
        <v>553</v>
      </c>
      <c r="B112" s="356" t="s">
        <v>552</v>
      </c>
      <c r="C112" s="10"/>
      <c r="D112" s="10"/>
      <c r="E112" s="10"/>
      <c r="F112" s="10"/>
      <c r="G112" s="10"/>
      <c r="H112" s="10"/>
      <c r="I112" s="112"/>
      <c r="J112" s="113"/>
      <c r="K112" s="18">
        <f t="shared" si="17"/>
        <v>0</v>
      </c>
    </row>
    <row r="113" spans="1:11" x14ac:dyDescent="0.45">
      <c r="A113" s="357" t="s">
        <v>93</v>
      </c>
      <c r="B113" s="358" t="s">
        <v>94</v>
      </c>
      <c r="C113" s="13">
        <f>SUM(C102:C112)</f>
        <v>203</v>
      </c>
      <c r="D113" s="13">
        <f t="shared" ref="D113:J113" si="18">SUM(D102:D112)</f>
        <v>0</v>
      </c>
      <c r="E113" s="13">
        <f t="shared" si="18"/>
        <v>0</v>
      </c>
      <c r="F113" s="13">
        <f t="shared" si="18"/>
        <v>0</v>
      </c>
      <c r="G113" s="13">
        <f t="shared" si="18"/>
        <v>162</v>
      </c>
      <c r="H113" s="13">
        <f t="shared" si="18"/>
        <v>0</v>
      </c>
      <c r="I113" s="13">
        <f t="shared" si="18"/>
        <v>7</v>
      </c>
      <c r="J113" s="13">
        <f t="shared" si="18"/>
        <v>0</v>
      </c>
      <c r="K113" s="18">
        <f>SUM(K102:K112)</f>
        <v>372</v>
      </c>
    </row>
    <row r="114" spans="1:11" x14ac:dyDescent="0.45">
      <c r="A114" s="366" t="s">
        <v>689</v>
      </c>
      <c r="B114" s="367" t="s">
        <v>94</v>
      </c>
      <c r="C114" s="96">
        <v>37</v>
      </c>
      <c r="D114" s="96">
        <v>0</v>
      </c>
      <c r="E114" s="96">
        <v>0</v>
      </c>
      <c r="F114" s="96">
        <v>0</v>
      </c>
      <c r="G114" s="96">
        <v>30</v>
      </c>
      <c r="H114" s="96">
        <v>0</v>
      </c>
      <c r="I114" s="96">
        <v>2</v>
      </c>
      <c r="J114" s="96">
        <v>0</v>
      </c>
      <c r="K114" s="20">
        <f t="shared" ref="K114:K115" si="19">SUM(C114:J114)</f>
        <v>69</v>
      </c>
    </row>
    <row r="115" spans="1:11" x14ac:dyDescent="0.45">
      <c r="A115" s="366" t="s">
        <v>690</v>
      </c>
      <c r="B115" s="367" t="s">
        <v>94</v>
      </c>
      <c r="C115" s="96">
        <v>111</v>
      </c>
      <c r="D115" s="96">
        <v>0</v>
      </c>
      <c r="E115" s="96">
        <v>0</v>
      </c>
      <c r="F115" s="96">
        <v>0</v>
      </c>
      <c r="G115" s="96">
        <v>106</v>
      </c>
      <c r="H115" s="96">
        <v>0</v>
      </c>
      <c r="I115" s="96">
        <v>3</v>
      </c>
      <c r="J115" s="96">
        <v>0</v>
      </c>
      <c r="K115" s="20">
        <f t="shared" si="19"/>
        <v>220</v>
      </c>
    </row>
    <row r="116" spans="1:11" x14ac:dyDescent="0.45">
      <c r="A116" s="160" t="s">
        <v>631</v>
      </c>
      <c r="B116" s="359"/>
      <c r="C116" s="496"/>
      <c r="D116" s="497"/>
      <c r="E116" s="497"/>
      <c r="F116" s="497"/>
      <c r="G116" s="497"/>
      <c r="H116" s="497"/>
      <c r="I116" s="497"/>
      <c r="J116" s="497"/>
      <c r="K116" s="498"/>
    </row>
    <row r="117" spans="1:11" x14ac:dyDescent="0.45">
      <c r="A117" s="354" t="s">
        <v>541</v>
      </c>
      <c r="B117" s="355" t="s">
        <v>540</v>
      </c>
      <c r="C117" s="493"/>
      <c r="D117" s="494"/>
      <c r="E117" s="494"/>
      <c r="F117" s="494"/>
      <c r="G117" s="494"/>
      <c r="H117" s="494"/>
      <c r="I117" s="494"/>
      <c r="J117" s="494"/>
      <c r="K117" s="495"/>
    </row>
    <row r="118" spans="1:11" x14ac:dyDescent="0.45">
      <c r="A118" s="158" t="s">
        <v>555</v>
      </c>
      <c r="B118" s="356" t="s">
        <v>542</v>
      </c>
      <c r="C118" s="10"/>
      <c r="D118" s="10"/>
      <c r="E118" s="10"/>
      <c r="F118" s="10"/>
      <c r="G118" s="10"/>
      <c r="H118" s="10"/>
      <c r="I118" s="112"/>
      <c r="J118" s="113"/>
      <c r="K118" s="18">
        <f>SUM(C118:J118)</f>
        <v>0</v>
      </c>
    </row>
    <row r="119" spans="1:11" x14ac:dyDescent="0.45">
      <c r="A119" s="158" t="s">
        <v>556</v>
      </c>
      <c r="B119" s="356" t="s">
        <v>543</v>
      </c>
      <c r="C119" s="10">
        <v>491</v>
      </c>
      <c r="D119" s="10">
        <v>163</v>
      </c>
      <c r="E119" s="10">
        <v>82</v>
      </c>
      <c r="F119" s="10">
        <v>20</v>
      </c>
      <c r="G119" s="10">
        <v>234</v>
      </c>
      <c r="H119" s="10">
        <v>157</v>
      </c>
      <c r="I119" s="112">
        <v>7</v>
      </c>
      <c r="J119" s="113">
        <v>4</v>
      </c>
      <c r="K119" s="18">
        <f t="shared" ref="K119:K128" si="20">SUM(C119:J119)</f>
        <v>1158</v>
      </c>
    </row>
    <row r="120" spans="1:11" x14ac:dyDescent="0.45">
      <c r="A120" s="158" t="s">
        <v>557</v>
      </c>
      <c r="B120" s="356" t="s">
        <v>544</v>
      </c>
      <c r="C120" s="10"/>
      <c r="D120" s="10"/>
      <c r="E120" s="10"/>
      <c r="F120" s="10"/>
      <c r="G120" s="10"/>
      <c r="H120" s="10"/>
      <c r="I120" s="112"/>
      <c r="J120" s="113"/>
      <c r="K120" s="18">
        <f t="shared" si="20"/>
        <v>0</v>
      </c>
    </row>
    <row r="121" spans="1:11" x14ac:dyDescent="0.45">
      <c r="A121" s="158" t="s">
        <v>558</v>
      </c>
      <c r="B121" s="356" t="s">
        <v>545</v>
      </c>
      <c r="C121" s="10"/>
      <c r="D121" s="10"/>
      <c r="E121" s="10"/>
      <c r="F121" s="10"/>
      <c r="G121" s="10"/>
      <c r="H121" s="10"/>
      <c r="I121" s="112"/>
      <c r="J121" s="113"/>
      <c r="K121" s="18">
        <f t="shared" si="20"/>
        <v>0</v>
      </c>
    </row>
    <row r="122" spans="1:11" x14ac:dyDescent="0.45">
      <c r="A122" s="158" t="s">
        <v>559</v>
      </c>
      <c r="B122" s="356" t="s">
        <v>546</v>
      </c>
      <c r="C122" s="10"/>
      <c r="D122" s="10"/>
      <c r="E122" s="10"/>
      <c r="F122" s="10"/>
      <c r="G122" s="10"/>
      <c r="H122" s="10"/>
      <c r="I122" s="112"/>
      <c r="J122" s="113"/>
      <c r="K122" s="18">
        <f t="shared" si="20"/>
        <v>0</v>
      </c>
    </row>
    <row r="123" spans="1:11" x14ac:dyDescent="0.45">
      <c r="A123" s="158" t="s">
        <v>560</v>
      </c>
      <c r="B123" s="356" t="s">
        <v>547</v>
      </c>
      <c r="C123" s="10"/>
      <c r="D123" s="10"/>
      <c r="E123" s="10"/>
      <c r="F123" s="10"/>
      <c r="G123" s="10"/>
      <c r="H123" s="10"/>
      <c r="I123" s="112"/>
      <c r="J123" s="113"/>
      <c r="K123" s="18">
        <f t="shared" si="20"/>
        <v>0</v>
      </c>
    </row>
    <row r="124" spans="1:11" x14ac:dyDescent="0.45">
      <c r="A124" s="158" t="s">
        <v>554</v>
      </c>
      <c r="B124" s="356" t="s">
        <v>548</v>
      </c>
      <c r="C124" s="10"/>
      <c r="D124" s="10"/>
      <c r="E124" s="10"/>
      <c r="F124" s="10"/>
      <c r="G124" s="10"/>
      <c r="H124" s="10"/>
      <c r="I124" s="112"/>
      <c r="J124" s="113"/>
      <c r="K124" s="18">
        <f t="shared" si="20"/>
        <v>0</v>
      </c>
    </row>
    <row r="125" spans="1:11" x14ac:dyDescent="0.45">
      <c r="A125" s="158" t="s">
        <v>561</v>
      </c>
      <c r="B125" s="356" t="s">
        <v>549</v>
      </c>
      <c r="C125" s="10"/>
      <c r="D125" s="10"/>
      <c r="E125" s="10"/>
      <c r="F125" s="10"/>
      <c r="G125" s="10"/>
      <c r="H125" s="10"/>
      <c r="I125" s="112"/>
      <c r="J125" s="113"/>
      <c r="K125" s="18">
        <f t="shared" si="20"/>
        <v>0</v>
      </c>
    </row>
    <row r="126" spans="1:11" x14ac:dyDescent="0.45">
      <c r="A126" s="158" t="s">
        <v>562</v>
      </c>
      <c r="B126" s="356" t="s">
        <v>550</v>
      </c>
      <c r="C126" s="10"/>
      <c r="D126" s="10"/>
      <c r="E126" s="10"/>
      <c r="F126" s="10"/>
      <c r="G126" s="10"/>
      <c r="H126" s="10"/>
      <c r="I126" s="112"/>
      <c r="J126" s="113"/>
      <c r="K126" s="18">
        <f t="shared" si="20"/>
        <v>0</v>
      </c>
    </row>
    <row r="127" spans="1:11" x14ac:dyDescent="0.45">
      <c r="A127" s="158" t="s">
        <v>563</v>
      </c>
      <c r="B127" s="356" t="s">
        <v>551</v>
      </c>
      <c r="C127" s="10"/>
      <c r="D127" s="10"/>
      <c r="E127" s="10"/>
      <c r="F127" s="10"/>
      <c r="G127" s="10"/>
      <c r="H127" s="10"/>
      <c r="I127" s="112"/>
      <c r="J127" s="113"/>
      <c r="K127" s="18">
        <f t="shared" si="20"/>
        <v>0</v>
      </c>
    </row>
    <row r="128" spans="1:11" x14ac:dyDescent="0.45">
      <c r="A128" s="158" t="s">
        <v>553</v>
      </c>
      <c r="B128" s="356" t="s">
        <v>552</v>
      </c>
      <c r="C128" s="10"/>
      <c r="D128" s="10"/>
      <c r="E128" s="10"/>
      <c r="F128" s="10"/>
      <c r="G128" s="10"/>
      <c r="H128" s="10"/>
      <c r="I128" s="112"/>
      <c r="J128" s="113"/>
      <c r="K128" s="18">
        <f t="shared" si="20"/>
        <v>0</v>
      </c>
    </row>
    <row r="129" spans="1:11" x14ac:dyDescent="0.45">
      <c r="A129" s="357" t="s">
        <v>93</v>
      </c>
      <c r="B129" s="358" t="s">
        <v>94</v>
      </c>
      <c r="C129" s="13">
        <f>SUM(C118:C128)</f>
        <v>491</v>
      </c>
      <c r="D129" s="13">
        <f t="shared" ref="D129:J129" si="21">SUM(D118:D128)</f>
        <v>163</v>
      </c>
      <c r="E129" s="13">
        <f t="shared" si="21"/>
        <v>82</v>
      </c>
      <c r="F129" s="13">
        <f t="shared" si="21"/>
        <v>20</v>
      </c>
      <c r="G129" s="13">
        <f t="shared" si="21"/>
        <v>234</v>
      </c>
      <c r="H129" s="13">
        <f t="shared" si="21"/>
        <v>157</v>
      </c>
      <c r="I129" s="13">
        <f t="shared" si="21"/>
        <v>7</v>
      </c>
      <c r="J129" s="13">
        <f t="shared" si="21"/>
        <v>4</v>
      </c>
      <c r="K129" s="18">
        <f>SUM(K118:K128)</f>
        <v>1158</v>
      </c>
    </row>
    <row r="130" spans="1:11" x14ac:dyDescent="0.45">
      <c r="A130" s="366" t="s">
        <v>691</v>
      </c>
      <c r="B130" s="367" t="s">
        <v>94</v>
      </c>
      <c r="C130" s="96">
        <v>387</v>
      </c>
      <c r="D130" s="96">
        <v>139</v>
      </c>
      <c r="E130" s="96">
        <v>79</v>
      </c>
      <c r="F130" s="96">
        <v>20</v>
      </c>
      <c r="G130" s="96">
        <v>208</v>
      </c>
      <c r="H130" s="96">
        <v>140</v>
      </c>
      <c r="I130" s="96">
        <v>6</v>
      </c>
      <c r="J130" s="96">
        <v>4</v>
      </c>
      <c r="K130" s="20">
        <f t="shared" ref="K130:K131" si="22">SUM(C130:J130)</f>
        <v>983</v>
      </c>
    </row>
    <row r="131" spans="1:11" x14ac:dyDescent="0.45">
      <c r="A131" s="366" t="s">
        <v>692</v>
      </c>
      <c r="B131" s="367" t="s">
        <v>94</v>
      </c>
      <c r="C131" s="96">
        <v>17</v>
      </c>
      <c r="D131" s="96">
        <v>5</v>
      </c>
      <c r="E131" s="96">
        <v>0</v>
      </c>
      <c r="F131" s="96">
        <v>0</v>
      </c>
      <c r="G131" s="96">
        <v>4</v>
      </c>
      <c r="H131" s="96">
        <v>2</v>
      </c>
      <c r="I131" s="96">
        <v>2</v>
      </c>
      <c r="J131" s="96">
        <v>1</v>
      </c>
      <c r="K131" s="20">
        <f t="shared" si="22"/>
        <v>31</v>
      </c>
    </row>
    <row r="132" spans="1:11" x14ac:dyDescent="0.45">
      <c r="A132" s="160" t="s">
        <v>632</v>
      </c>
      <c r="B132" s="359"/>
      <c r="C132" s="496"/>
      <c r="D132" s="497"/>
      <c r="E132" s="497"/>
      <c r="F132" s="497"/>
      <c r="G132" s="497"/>
      <c r="H132" s="497"/>
      <c r="I132" s="497"/>
      <c r="J132" s="497"/>
      <c r="K132" s="498"/>
    </row>
    <row r="133" spans="1:11" x14ac:dyDescent="0.45">
      <c r="A133" s="354" t="s">
        <v>541</v>
      </c>
      <c r="B133" s="355" t="s">
        <v>540</v>
      </c>
      <c r="C133" s="493"/>
      <c r="D133" s="494"/>
      <c r="E133" s="494"/>
      <c r="F133" s="494"/>
      <c r="G133" s="494"/>
      <c r="H133" s="494"/>
      <c r="I133" s="494"/>
      <c r="J133" s="494"/>
      <c r="K133" s="495"/>
    </row>
    <row r="134" spans="1:11" x14ac:dyDescent="0.45">
      <c r="A134" s="158" t="s">
        <v>555</v>
      </c>
      <c r="B134" s="356" t="s">
        <v>542</v>
      </c>
      <c r="C134" s="10"/>
      <c r="D134" s="10"/>
      <c r="E134" s="10"/>
      <c r="F134" s="10"/>
      <c r="G134" s="10"/>
      <c r="H134" s="10"/>
      <c r="I134" s="112"/>
      <c r="J134" s="113"/>
      <c r="K134" s="18">
        <f>SUM(C134:J134)</f>
        <v>0</v>
      </c>
    </row>
    <row r="135" spans="1:11" x14ac:dyDescent="0.45">
      <c r="A135" s="158" t="s">
        <v>556</v>
      </c>
      <c r="B135" s="356" t="s">
        <v>543</v>
      </c>
      <c r="C135" s="10">
        <v>0</v>
      </c>
      <c r="D135" s="10">
        <v>0</v>
      </c>
      <c r="E135" s="10">
        <v>0</v>
      </c>
      <c r="F135" s="10">
        <v>0</v>
      </c>
      <c r="G135" s="10">
        <v>21</v>
      </c>
      <c r="H135" s="10">
        <v>13</v>
      </c>
      <c r="I135" s="112">
        <v>0</v>
      </c>
      <c r="J135" s="113">
        <v>0</v>
      </c>
      <c r="K135" s="18">
        <f t="shared" ref="K135:K144" si="23">SUM(C135:J135)</f>
        <v>34</v>
      </c>
    </row>
    <row r="136" spans="1:11" x14ac:dyDescent="0.45">
      <c r="A136" s="158" t="s">
        <v>557</v>
      </c>
      <c r="B136" s="356" t="s">
        <v>544</v>
      </c>
      <c r="C136" s="10"/>
      <c r="D136" s="10"/>
      <c r="E136" s="10"/>
      <c r="F136" s="10"/>
      <c r="G136" s="10"/>
      <c r="H136" s="10"/>
      <c r="I136" s="112"/>
      <c r="J136" s="113"/>
      <c r="K136" s="18">
        <f t="shared" si="23"/>
        <v>0</v>
      </c>
    </row>
    <row r="137" spans="1:11" x14ac:dyDescent="0.45">
      <c r="A137" s="158" t="s">
        <v>558</v>
      </c>
      <c r="B137" s="356" t="s">
        <v>545</v>
      </c>
      <c r="C137" s="10"/>
      <c r="D137" s="10"/>
      <c r="E137" s="10"/>
      <c r="F137" s="10"/>
      <c r="G137" s="10"/>
      <c r="H137" s="10"/>
      <c r="I137" s="112"/>
      <c r="J137" s="113"/>
      <c r="K137" s="18">
        <f t="shared" si="23"/>
        <v>0</v>
      </c>
    </row>
    <row r="138" spans="1:11" x14ac:dyDescent="0.45">
      <c r="A138" s="158" t="s">
        <v>559</v>
      </c>
      <c r="B138" s="356" t="s">
        <v>546</v>
      </c>
      <c r="C138" s="10">
        <v>0</v>
      </c>
      <c r="D138" s="10">
        <v>0</v>
      </c>
      <c r="E138" s="10">
        <v>0</v>
      </c>
      <c r="F138" s="10">
        <v>0</v>
      </c>
      <c r="G138" s="10">
        <v>9</v>
      </c>
      <c r="H138" s="10">
        <v>8</v>
      </c>
      <c r="I138" s="112">
        <v>0</v>
      </c>
      <c r="J138" s="113">
        <v>0</v>
      </c>
      <c r="K138" s="18">
        <f t="shared" si="23"/>
        <v>17</v>
      </c>
    </row>
    <row r="139" spans="1:11" x14ac:dyDescent="0.45">
      <c r="A139" s="158" t="s">
        <v>560</v>
      </c>
      <c r="B139" s="356" t="s">
        <v>547</v>
      </c>
      <c r="C139" s="10"/>
      <c r="D139" s="10"/>
      <c r="E139" s="10"/>
      <c r="F139" s="10"/>
      <c r="G139" s="10"/>
      <c r="H139" s="10"/>
      <c r="I139" s="112"/>
      <c r="J139" s="113"/>
      <c r="K139" s="18">
        <f t="shared" si="23"/>
        <v>0</v>
      </c>
    </row>
    <row r="140" spans="1:11" x14ac:dyDescent="0.45">
      <c r="A140" s="158" t="s">
        <v>554</v>
      </c>
      <c r="B140" s="356" t="s">
        <v>548</v>
      </c>
      <c r="C140" s="10"/>
      <c r="D140" s="10"/>
      <c r="E140" s="10"/>
      <c r="F140" s="10"/>
      <c r="G140" s="10"/>
      <c r="H140" s="10"/>
      <c r="I140" s="112"/>
      <c r="J140" s="113"/>
      <c r="K140" s="18">
        <f t="shared" si="23"/>
        <v>0</v>
      </c>
    </row>
    <row r="141" spans="1:11" x14ac:dyDescent="0.45">
      <c r="A141" s="158" t="s">
        <v>561</v>
      </c>
      <c r="B141" s="356" t="s">
        <v>549</v>
      </c>
      <c r="C141" s="10"/>
      <c r="D141" s="10"/>
      <c r="E141" s="10"/>
      <c r="F141" s="10"/>
      <c r="G141" s="10"/>
      <c r="H141" s="10"/>
      <c r="I141" s="112"/>
      <c r="J141" s="113"/>
      <c r="K141" s="18">
        <f t="shared" si="23"/>
        <v>0</v>
      </c>
    </row>
    <row r="142" spans="1:11" x14ac:dyDescent="0.45">
      <c r="A142" s="158" t="s">
        <v>562</v>
      </c>
      <c r="B142" s="356" t="s">
        <v>550</v>
      </c>
      <c r="C142" s="10"/>
      <c r="D142" s="10"/>
      <c r="E142" s="10"/>
      <c r="F142" s="10"/>
      <c r="G142" s="10"/>
      <c r="H142" s="10"/>
      <c r="I142" s="112"/>
      <c r="J142" s="113"/>
      <c r="K142" s="18">
        <f t="shared" si="23"/>
        <v>0</v>
      </c>
    </row>
    <row r="143" spans="1:11" x14ac:dyDescent="0.45">
      <c r="A143" s="158" t="s">
        <v>563</v>
      </c>
      <c r="B143" s="356" t="s">
        <v>551</v>
      </c>
      <c r="C143" s="10">
        <v>30</v>
      </c>
      <c r="D143" s="10">
        <v>0</v>
      </c>
      <c r="E143" s="10">
        <v>0</v>
      </c>
      <c r="F143" s="10">
        <v>0</v>
      </c>
      <c r="G143" s="10">
        <v>0</v>
      </c>
      <c r="H143" s="10">
        <v>0</v>
      </c>
      <c r="I143" s="112">
        <v>0</v>
      </c>
      <c r="J143" s="113">
        <v>0</v>
      </c>
      <c r="K143" s="18">
        <f t="shared" si="23"/>
        <v>30</v>
      </c>
    </row>
    <row r="144" spans="1:11" x14ac:dyDescent="0.45">
      <c r="A144" s="158" t="s">
        <v>553</v>
      </c>
      <c r="B144" s="356" t="s">
        <v>552</v>
      </c>
      <c r="C144" s="10">
        <v>142</v>
      </c>
      <c r="D144" s="10">
        <v>46</v>
      </c>
      <c r="E144" s="10">
        <v>0</v>
      </c>
      <c r="F144" s="10">
        <v>0</v>
      </c>
      <c r="G144" s="10">
        <v>55</v>
      </c>
      <c r="H144" s="10">
        <v>57</v>
      </c>
      <c r="I144" s="112">
        <v>3</v>
      </c>
      <c r="J144" s="113">
        <v>0</v>
      </c>
      <c r="K144" s="18">
        <f t="shared" si="23"/>
        <v>303</v>
      </c>
    </row>
    <row r="145" spans="1:11" x14ac:dyDescent="0.45">
      <c r="A145" s="357" t="s">
        <v>93</v>
      </c>
      <c r="B145" s="358" t="s">
        <v>94</v>
      </c>
      <c r="C145" s="13">
        <f>SUM(C134:C144)</f>
        <v>172</v>
      </c>
      <c r="D145" s="13">
        <f t="shared" ref="D145:J145" si="24">SUM(D134:D144)</f>
        <v>46</v>
      </c>
      <c r="E145" s="13">
        <f t="shared" si="24"/>
        <v>0</v>
      </c>
      <c r="F145" s="13">
        <f t="shared" si="24"/>
        <v>0</v>
      </c>
      <c r="G145" s="13">
        <f t="shared" si="24"/>
        <v>85</v>
      </c>
      <c r="H145" s="13">
        <f t="shared" si="24"/>
        <v>78</v>
      </c>
      <c r="I145" s="13">
        <f t="shared" si="24"/>
        <v>3</v>
      </c>
      <c r="J145" s="13">
        <f t="shared" si="24"/>
        <v>0</v>
      </c>
      <c r="K145" s="18">
        <f>SUM(K134:K144)</f>
        <v>384</v>
      </c>
    </row>
    <row r="146" spans="1:11" x14ac:dyDescent="0.45">
      <c r="A146" s="366" t="s">
        <v>693</v>
      </c>
      <c r="B146" s="367" t="s">
        <v>94</v>
      </c>
      <c r="C146" s="96">
        <v>79</v>
      </c>
      <c r="D146" s="96">
        <v>16</v>
      </c>
      <c r="E146" s="96">
        <v>0</v>
      </c>
      <c r="F146" s="96">
        <v>0</v>
      </c>
      <c r="G146" s="96">
        <v>43</v>
      </c>
      <c r="H146" s="96">
        <v>21</v>
      </c>
      <c r="I146" s="96">
        <v>1</v>
      </c>
      <c r="J146" s="96">
        <v>0</v>
      </c>
      <c r="K146" s="20">
        <f t="shared" ref="K146:K147" si="25">SUM(C146:J146)</f>
        <v>160</v>
      </c>
    </row>
    <row r="147" spans="1:11" x14ac:dyDescent="0.45">
      <c r="A147" s="366" t="s">
        <v>694</v>
      </c>
      <c r="B147" s="367" t="s">
        <v>94</v>
      </c>
      <c r="C147" s="96">
        <v>14</v>
      </c>
      <c r="D147" s="96">
        <v>3</v>
      </c>
      <c r="E147" s="96">
        <v>0</v>
      </c>
      <c r="F147" s="96">
        <v>0</v>
      </c>
      <c r="G147" s="96">
        <v>10</v>
      </c>
      <c r="H147" s="96">
        <v>14</v>
      </c>
      <c r="I147" s="96">
        <v>1</v>
      </c>
      <c r="J147" s="96">
        <v>0</v>
      </c>
      <c r="K147" s="20">
        <f t="shared" si="25"/>
        <v>42</v>
      </c>
    </row>
    <row r="148" spans="1:11" x14ac:dyDescent="0.45">
      <c r="A148" s="160" t="s">
        <v>633</v>
      </c>
      <c r="B148" s="359"/>
      <c r="C148" s="496"/>
      <c r="D148" s="497"/>
      <c r="E148" s="497"/>
      <c r="F148" s="497"/>
      <c r="G148" s="497"/>
      <c r="H148" s="497"/>
      <c r="I148" s="497"/>
      <c r="J148" s="497"/>
      <c r="K148" s="498"/>
    </row>
    <row r="149" spans="1:11" x14ac:dyDescent="0.45">
      <c r="A149" s="354" t="s">
        <v>541</v>
      </c>
      <c r="B149" s="355" t="s">
        <v>540</v>
      </c>
      <c r="C149" s="493"/>
      <c r="D149" s="494"/>
      <c r="E149" s="494"/>
      <c r="F149" s="494"/>
      <c r="G149" s="494"/>
      <c r="H149" s="494"/>
      <c r="I149" s="494"/>
      <c r="J149" s="494"/>
      <c r="K149" s="495"/>
    </row>
    <row r="150" spans="1:11" x14ac:dyDescent="0.45">
      <c r="A150" s="158" t="s">
        <v>555</v>
      </c>
      <c r="B150" s="356" t="s">
        <v>542</v>
      </c>
      <c r="C150" s="10"/>
      <c r="D150" s="10"/>
      <c r="E150" s="10"/>
      <c r="F150" s="10"/>
      <c r="G150" s="10"/>
      <c r="H150" s="10"/>
      <c r="I150" s="112"/>
      <c r="J150" s="113"/>
      <c r="K150" s="18">
        <f>SUM(C150:J150)</f>
        <v>0</v>
      </c>
    </row>
    <row r="151" spans="1:11" x14ac:dyDescent="0.45">
      <c r="A151" s="158" t="s">
        <v>556</v>
      </c>
      <c r="B151" s="356" t="s">
        <v>543</v>
      </c>
      <c r="C151" s="10"/>
      <c r="D151" s="10"/>
      <c r="E151" s="10"/>
      <c r="F151" s="10"/>
      <c r="G151" s="10"/>
      <c r="H151" s="10"/>
      <c r="I151" s="112"/>
      <c r="J151" s="113"/>
      <c r="K151" s="18">
        <f t="shared" ref="K151:K160" si="26">SUM(C151:J151)</f>
        <v>0</v>
      </c>
    </row>
    <row r="152" spans="1:11" x14ac:dyDescent="0.45">
      <c r="A152" s="158" t="s">
        <v>557</v>
      </c>
      <c r="B152" s="356" t="s">
        <v>544</v>
      </c>
      <c r="C152" s="10"/>
      <c r="D152" s="10"/>
      <c r="E152" s="10"/>
      <c r="F152" s="10"/>
      <c r="G152" s="10"/>
      <c r="H152" s="10"/>
      <c r="I152" s="112"/>
      <c r="J152" s="113"/>
      <c r="K152" s="18">
        <f t="shared" si="26"/>
        <v>0</v>
      </c>
    </row>
    <row r="153" spans="1:11" x14ac:dyDescent="0.45">
      <c r="A153" s="158" t="s">
        <v>558</v>
      </c>
      <c r="B153" s="356" t="s">
        <v>545</v>
      </c>
      <c r="C153" s="10">
        <v>100</v>
      </c>
      <c r="D153" s="10">
        <v>9</v>
      </c>
      <c r="E153" s="10">
        <v>0</v>
      </c>
      <c r="F153" s="10">
        <v>0</v>
      </c>
      <c r="G153" s="10">
        <v>72</v>
      </c>
      <c r="H153" s="10">
        <v>20</v>
      </c>
      <c r="I153" s="112">
        <v>2</v>
      </c>
      <c r="J153" s="113">
        <v>6</v>
      </c>
      <c r="K153" s="18">
        <f t="shared" si="26"/>
        <v>209</v>
      </c>
    </row>
    <row r="154" spans="1:11" x14ac:dyDescent="0.45">
      <c r="A154" s="158" t="s">
        <v>559</v>
      </c>
      <c r="B154" s="356" t="s">
        <v>546</v>
      </c>
      <c r="C154" s="10">
        <v>209</v>
      </c>
      <c r="D154" s="10">
        <v>22</v>
      </c>
      <c r="E154" s="10">
        <v>0</v>
      </c>
      <c r="F154" s="10">
        <v>0</v>
      </c>
      <c r="G154" s="10">
        <v>180</v>
      </c>
      <c r="H154" s="10">
        <v>53</v>
      </c>
      <c r="I154" s="112">
        <v>1</v>
      </c>
      <c r="J154" s="113">
        <v>2</v>
      </c>
      <c r="K154" s="18">
        <f t="shared" si="26"/>
        <v>467</v>
      </c>
    </row>
    <row r="155" spans="1:11" x14ac:dyDescent="0.45">
      <c r="A155" s="158" t="s">
        <v>560</v>
      </c>
      <c r="B155" s="356" t="s">
        <v>547</v>
      </c>
      <c r="C155" s="10">
        <v>0</v>
      </c>
      <c r="D155" s="10">
        <v>0</v>
      </c>
      <c r="E155" s="10">
        <v>0</v>
      </c>
      <c r="F155" s="10">
        <v>0</v>
      </c>
      <c r="G155" s="10">
        <v>33</v>
      </c>
      <c r="H155" s="10">
        <v>0</v>
      </c>
      <c r="I155" s="112">
        <v>0</v>
      </c>
      <c r="J155" s="113">
        <v>0</v>
      </c>
      <c r="K155" s="18">
        <f t="shared" si="26"/>
        <v>33</v>
      </c>
    </row>
    <row r="156" spans="1:11" x14ac:dyDescent="0.45">
      <c r="A156" s="158" t="s">
        <v>554</v>
      </c>
      <c r="B156" s="356" t="s">
        <v>548</v>
      </c>
      <c r="C156" s="10"/>
      <c r="D156" s="10"/>
      <c r="E156" s="10"/>
      <c r="F156" s="10"/>
      <c r="G156" s="10"/>
      <c r="H156" s="10"/>
      <c r="I156" s="112"/>
      <c r="J156" s="113"/>
      <c r="K156" s="18">
        <f t="shared" si="26"/>
        <v>0</v>
      </c>
    </row>
    <row r="157" spans="1:11" x14ac:dyDescent="0.45">
      <c r="A157" s="158" t="s">
        <v>561</v>
      </c>
      <c r="B157" s="356" t="s">
        <v>549</v>
      </c>
      <c r="C157" s="10"/>
      <c r="D157" s="10"/>
      <c r="E157" s="10"/>
      <c r="F157" s="10"/>
      <c r="G157" s="10"/>
      <c r="H157" s="10"/>
      <c r="I157" s="112"/>
      <c r="J157" s="113"/>
      <c r="K157" s="18">
        <f t="shared" si="26"/>
        <v>0</v>
      </c>
    </row>
    <row r="158" spans="1:11" x14ac:dyDescent="0.45">
      <c r="A158" s="158" t="s">
        <v>562</v>
      </c>
      <c r="B158" s="356" t="s">
        <v>550</v>
      </c>
      <c r="C158" s="10"/>
      <c r="D158" s="10"/>
      <c r="E158" s="10"/>
      <c r="F158" s="10"/>
      <c r="G158" s="10"/>
      <c r="H158" s="10"/>
      <c r="I158" s="112"/>
      <c r="J158" s="113"/>
      <c r="K158" s="18">
        <f t="shared" si="26"/>
        <v>0</v>
      </c>
    </row>
    <row r="159" spans="1:11" x14ac:dyDescent="0.45">
      <c r="A159" s="158" t="s">
        <v>563</v>
      </c>
      <c r="B159" s="356" t="s">
        <v>551</v>
      </c>
      <c r="C159" s="10"/>
      <c r="D159" s="10"/>
      <c r="E159" s="10"/>
      <c r="F159" s="10"/>
      <c r="G159" s="10"/>
      <c r="H159" s="10"/>
      <c r="I159" s="112"/>
      <c r="J159" s="113"/>
      <c r="K159" s="18">
        <f t="shared" si="26"/>
        <v>0</v>
      </c>
    </row>
    <row r="160" spans="1:11" x14ac:dyDescent="0.45">
      <c r="A160" s="158" t="s">
        <v>553</v>
      </c>
      <c r="B160" s="356" t="s">
        <v>552</v>
      </c>
      <c r="C160" s="10"/>
      <c r="D160" s="10"/>
      <c r="E160" s="10"/>
      <c r="F160" s="10"/>
      <c r="G160" s="10"/>
      <c r="H160" s="10"/>
      <c r="I160" s="112"/>
      <c r="J160" s="113"/>
      <c r="K160" s="18">
        <f t="shared" si="26"/>
        <v>0</v>
      </c>
    </row>
    <row r="161" spans="1:11" x14ac:dyDescent="0.45">
      <c r="A161" s="357" t="s">
        <v>93</v>
      </c>
      <c r="B161" s="358" t="s">
        <v>94</v>
      </c>
      <c r="C161" s="13">
        <f>SUM(C150:C160)</f>
        <v>309</v>
      </c>
      <c r="D161" s="13">
        <f t="shared" ref="D161:J161" si="27">SUM(D150:D160)</f>
        <v>31</v>
      </c>
      <c r="E161" s="13">
        <f t="shared" si="27"/>
        <v>0</v>
      </c>
      <c r="F161" s="13">
        <f t="shared" si="27"/>
        <v>0</v>
      </c>
      <c r="G161" s="13">
        <f t="shared" si="27"/>
        <v>285</v>
      </c>
      <c r="H161" s="13">
        <f t="shared" si="27"/>
        <v>73</v>
      </c>
      <c r="I161" s="13">
        <f t="shared" si="27"/>
        <v>3</v>
      </c>
      <c r="J161" s="13">
        <f t="shared" si="27"/>
        <v>8</v>
      </c>
      <c r="K161" s="18">
        <f>SUM(K150:K160)</f>
        <v>709</v>
      </c>
    </row>
    <row r="162" spans="1:11" x14ac:dyDescent="0.45">
      <c r="A162" s="366" t="s">
        <v>695</v>
      </c>
      <c r="B162" s="367" t="s">
        <v>94</v>
      </c>
      <c r="C162" s="96">
        <v>163</v>
      </c>
      <c r="D162" s="96">
        <v>11</v>
      </c>
      <c r="E162" s="96">
        <v>0</v>
      </c>
      <c r="F162" s="96">
        <v>0</v>
      </c>
      <c r="G162" s="96">
        <v>166</v>
      </c>
      <c r="H162" s="96">
        <v>45</v>
      </c>
      <c r="I162" s="96">
        <v>2</v>
      </c>
      <c r="J162" s="96">
        <v>1</v>
      </c>
      <c r="K162" s="20">
        <f t="shared" ref="K162:K163" si="28">SUM(C162:J162)</f>
        <v>388</v>
      </c>
    </row>
    <row r="163" spans="1:11" x14ac:dyDescent="0.45">
      <c r="A163" s="366" t="s">
        <v>696</v>
      </c>
      <c r="B163" s="367" t="s">
        <v>94</v>
      </c>
      <c r="C163" s="96">
        <v>98</v>
      </c>
      <c r="D163" s="96">
        <v>5</v>
      </c>
      <c r="E163" s="96">
        <v>0</v>
      </c>
      <c r="F163" s="96">
        <v>0</v>
      </c>
      <c r="G163" s="96">
        <v>131</v>
      </c>
      <c r="H163" s="96">
        <v>15</v>
      </c>
      <c r="I163" s="96">
        <v>1</v>
      </c>
      <c r="J163" s="96">
        <v>1</v>
      </c>
      <c r="K163" s="20">
        <f t="shared" si="28"/>
        <v>251</v>
      </c>
    </row>
    <row r="164" spans="1:11" x14ac:dyDescent="0.45">
      <c r="A164" s="160" t="s">
        <v>623</v>
      </c>
      <c r="B164" s="359"/>
      <c r="C164" s="496"/>
      <c r="D164" s="497"/>
      <c r="E164" s="497"/>
      <c r="F164" s="497"/>
      <c r="G164" s="497"/>
      <c r="H164" s="497"/>
      <c r="I164" s="497"/>
      <c r="J164" s="497"/>
      <c r="K164" s="498"/>
    </row>
    <row r="165" spans="1:11" x14ac:dyDescent="0.45">
      <c r="A165" s="354" t="s">
        <v>541</v>
      </c>
      <c r="B165" s="355" t="s">
        <v>540</v>
      </c>
      <c r="C165" s="493"/>
      <c r="D165" s="494"/>
      <c r="E165" s="494"/>
      <c r="F165" s="494"/>
      <c r="G165" s="494"/>
      <c r="H165" s="494"/>
      <c r="I165" s="494"/>
      <c r="J165" s="494"/>
      <c r="K165" s="495"/>
    </row>
    <row r="166" spans="1:11" x14ac:dyDescent="0.45">
      <c r="A166" s="158" t="s">
        <v>555</v>
      </c>
      <c r="B166" s="356" t="s">
        <v>542</v>
      </c>
      <c r="C166" s="143">
        <f>SUM(C6,C22,C38,C54,C70,C86,C102,C118,C134,C150)</f>
        <v>0</v>
      </c>
      <c r="D166" s="143">
        <f t="shared" ref="D166:J166" si="29">SUM(D6,D22,D38,D54,D70,D86,D102,D118,D134,D150)</f>
        <v>0</v>
      </c>
      <c r="E166" s="143">
        <f t="shared" si="29"/>
        <v>0</v>
      </c>
      <c r="F166" s="143">
        <f t="shared" si="29"/>
        <v>0</v>
      </c>
      <c r="G166" s="143">
        <f t="shared" si="29"/>
        <v>0</v>
      </c>
      <c r="H166" s="143">
        <f t="shared" si="29"/>
        <v>0</v>
      </c>
      <c r="I166" s="143">
        <f t="shared" si="29"/>
        <v>0</v>
      </c>
      <c r="J166" s="143">
        <f t="shared" si="29"/>
        <v>0</v>
      </c>
      <c r="K166" s="142">
        <f>SUM(C166:J166)</f>
        <v>0</v>
      </c>
    </row>
    <row r="167" spans="1:11" x14ac:dyDescent="0.45">
      <c r="A167" s="158" t="s">
        <v>556</v>
      </c>
      <c r="B167" s="356" t="s">
        <v>543</v>
      </c>
      <c r="C167" s="143">
        <f t="shared" ref="C167:J178" si="30">SUM(C7,C23,C39,C55,C71,C87,C103,C119,C135,C151)</f>
        <v>551</v>
      </c>
      <c r="D167" s="143">
        <f t="shared" si="30"/>
        <v>171</v>
      </c>
      <c r="E167" s="143">
        <f t="shared" si="30"/>
        <v>82</v>
      </c>
      <c r="F167" s="143">
        <f t="shared" si="30"/>
        <v>20</v>
      </c>
      <c r="G167" s="143">
        <f t="shared" si="30"/>
        <v>381</v>
      </c>
      <c r="H167" s="143">
        <f t="shared" si="30"/>
        <v>204</v>
      </c>
      <c r="I167" s="128">
        <f t="shared" si="30"/>
        <v>8</v>
      </c>
      <c r="J167" s="144">
        <f t="shared" si="30"/>
        <v>6</v>
      </c>
      <c r="K167" s="142">
        <f t="shared" ref="K167:K176" si="31">SUM(C167:J167)</f>
        <v>1423</v>
      </c>
    </row>
    <row r="168" spans="1:11" x14ac:dyDescent="0.45">
      <c r="A168" s="158" t="s">
        <v>557</v>
      </c>
      <c r="B168" s="356" t="s">
        <v>544</v>
      </c>
      <c r="C168" s="143">
        <f t="shared" si="30"/>
        <v>454</v>
      </c>
      <c r="D168" s="143">
        <f t="shared" si="30"/>
        <v>59</v>
      </c>
      <c r="E168" s="143">
        <f t="shared" si="30"/>
        <v>0</v>
      </c>
      <c r="F168" s="143">
        <f t="shared" si="30"/>
        <v>0</v>
      </c>
      <c r="G168" s="143">
        <f t="shared" si="30"/>
        <v>240</v>
      </c>
      <c r="H168" s="143">
        <f t="shared" si="30"/>
        <v>42</v>
      </c>
      <c r="I168" s="128">
        <f t="shared" si="30"/>
        <v>38</v>
      </c>
      <c r="J168" s="144">
        <f t="shared" si="30"/>
        <v>14</v>
      </c>
      <c r="K168" s="142">
        <f t="shared" si="31"/>
        <v>847</v>
      </c>
    </row>
    <row r="169" spans="1:11" x14ac:dyDescent="0.45">
      <c r="A169" s="158" t="s">
        <v>558</v>
      </c>
      <c r="B169" s="356" t="s">
        <v>545</v>
      </c>
      <c r="C169" s="143">
        <f t="shared" si="30"/>
        <v>574</v>
      </c>
      <c r="D169" s="143">
        <f t="shared" si="30"/>
        <v>25</v>
      </c>
      <c r="E169" s="143">
        <f t="shared" si="30"/>
        <v>0</v>
      </c>
      <c r="F169" s="143">
        <f t="shared" si="30"/>
        <v>0</v>
      </c>
      <c r="G169" s="143">
        <f t="shared" si="30"/>
        <v>422</v>
      </c>
      <c r="H169" s="143">
        <f t="shared" si="30"/>
        <v>44</v>
      </c>
      <c r="I169" s="128">
        <f t="shared" si="30"/>
        <v>22</v>
      </c>
      <c r="J169" s="144">
        <f t="shared" si="30"/>
        <v>11</v>
      </c>
      <c r="K169" s="142">
        <f t="shared" si="31"/>
        <v>1098</v>
      </c>
    </row>
    <row r="170" spans="1:11" x14ac:dyDescent="0.45">
      <c r="A170" s="158" t="s">
        <v>559</v>
      </c>
      <c r="B170" s="356" t="s">
        <v>546</v>
      </c>
      <c r="C170" s="143">
        <f t="shared" si="30"/>
        <v>209</v>
      </c>
      <c r="D170" s="143">
        <f t="shared" si="30"/>
        <v>148</v>
      </c>
      <c r="E170" s="143">
        <f t="shared" si="30"/>
        <v>325</v>
      </c>
      <c r="F170" s="143">
        <f t="shared" si="30"/>
        <v>0</v>
      </c>
      <c r="G170" s="143">
        <f t="shared" si="30"/>
        <v>216</v>
      </c>
      <c r="H170" s="143">
        <f t="shared" si="30"/>
        <v>133</v>
      </c>
      <c r="I170" s="128">
        <f t="shared" si="30"/>
        <v>10</v>
      </c>
      <c r="J170" s="144">
        <f t="shared" si="30"/>
        <v>16</v>
      </c>
      <c r="K170" s="142">
        <f t="shared" si="31"/>
        <v>1057</v>
      </c>
    </row>
    <row r="171" spans="1:11" x14ac:dyDescent="0.45">
      <c r="A171" s="158" t="s">
        <v>560</v>
      </c>
      <c r="B171" s="356" t="s">
        <v>547</v>
      </c>
      <c r="C171" s="143">
        <f t="shared" si="30"/>
        <v>363</v>
      </c>
      <c r="D171" s="143">
        <f t="shared" si="30"/>
        <v>10</v>
      </c>
      <c r="E171" s="143">
        <f t="shared" si="30"/>
        <v>0</v>
      </c>
      <c r="F171" s="143">
        <f t="shared" si="30"/>
        <v>0</v>
      </c>
      <c r="G171" s="143">
        <f t="shared" si="30"/>
        <v>299</v>
      </c>
      <c r="H171" s="143">
        <f t="shared" si="30"/>
        <v>1</v>
      </c>
      <c r="I171" s="128">
        <f t="shared" si="30"/>
        <v>79</v>
      </c>
      <c r="J171" s="144">
        <f t="shared" si="30"/>
        <v>23</v>
      </c>
      <c r="K171" s="142">
        <f t="shared" si="31"/>
        <v>775</v>
      </c>
    </row>
    <row r="172" spans="1:11" x14ac:dyDescent="0.45">
      <c r="A172" s="158" t="s">
        <v>554</v>
      </c>
      <c r="B172" s="356" t="s">
        <v>548</v>
      </c>
      <c r="C172" s="143">
        <f t="shared" si="30"/>
        <v>203</v>
      </c>
      <c r="D172" s="143">
        <f t="shared" si="30"/>
        <v>0</v>
      </c>
      <c r="E172" s="143">
        <f t="shared" si="30"/>
        <v>0</v>
      </c>
      <c r="F172" s="143">
        <f t="shared" si="30"/>
        <v>0</v>
      </c>
      <c r="G172" s="143">
        <f t="shared" si="30"/>
        <v>162</v>
      </c>
      <c r="H172" s="143">
        <f t="shared" si="30"/>
        <v>0</v>
      </c>
      <c r="I172" s="128">
        <f>SUM(I12,I28,I44,I60,I76,I92,I108,I124,I140,I156)</f>
        <v>7</v>
      </c>
      <c r="J172" s="144">
        <f t="shared" si="30"/>
        <v>0</v>
      </c>
      <c r="K172" s="142">
        <f t="shared" si="31"/>
        <v>372</v>
      </c>
    </row>
    <row r="173" spans="1:11" x14ac:dyDescent="0.45">
      <c r="A173" s="158" t="s">
        <v>561</v>
      </c>
      <c r="B173" s="356" t="s">
        <v>549</v>
      </c>
      <c r="C173" s="143">
        <f t="shared" si="30"/>
        <v>0</v>
      </c>
      <c r="D173" s="143">
        <f t="shared" si="30"/>
        <v>0</v>
      </c>
      <c r="E173" s="143">
        <f t="shared" si="30"/>
        <v>0</v>
      </c>
      <c r="F173" s="143">
        <f t="shared" si="30"/>
        <v>0</v>
      </c>
      <c r="G173" s="143">
        <f t="shared" si="30"/>
        <v>0</v>
      </c>
      <c r="H173" s="143">
        <f t="shared" si="30"/>
        <v>0</v>
      </c>
      <c r="I173" s="128">
        <f t="shared" si="30"/>
        <v>1</v>
      </c>
      <c r="J173" s="144">
        <f t="shared" si="30"/>
        <v>0</v>
      </c>
      <c r="K173" s="142">
        <f>SUM(C173:J173)</f>
        <v>1</v>
      </c>
    </row>
    <row r="174" spans="1:11" x14ac:dyDescent="0.45">
      <c r="A174" s="158" t="s">
        <v>562</v>
      </c>
      <c r="B174" s="356" t="s">
        <v>550</v>
      </c>
      <c r="C174" s="143">
        <f t="shared" si="30"/>
        <v>0</v>
      </c>
      <c r="D174" s="143">
        <f t="shared" si="30"/>
        <v>0</v>
      </c>
      <c r="E174" s="143">
        <f t="shared" si="30"/>
        <v>0</v>
      </c>
      <c r="F174" s="143">
        <f t="shared" si="30"/>
        <v>0</v>
      </c>
      <c r="G174" s="143">
        <f t="shared" si="30"/>
        <v>0</v>
      </c>
      <c r="H174" s="143">
        <f t="shared" si="30"/>
        <v>0</v>
      </c>
      <c r="I174" s="128">
        <f t="shared" si="30"/>
        <v>0</v>
      </c>
      <c r="J174" s="144">
        <f t="shared" si="30"/>
        <v>0</v>
      </c>
      <c r="K174" s="142">
        <f t="shared" si="31"/>
        <v>0</v>
      </c>
    </row>
    <row r="175" spans="1:11" x14ac:dyDescent="0.45">
      <c r="A175" s="158" t="s">
        <v>563</v>
      </c>
      <c r="B175" s="356" t="s">
        <v>551</v>
      </c>
      <c r="C175" s="145">
        <f t="shared" si="30"/>
        <v>230</v>
      </c>
      <c r="D175" s="145">
        <f t="shared" si="30"/>
        <v>9</v>
      </c>
      <c r="E175" s="145">
        <f t="shared" si="30"/>
        <v>515</v>
      </c>
      <c r="F175" s="145">
        <f t="shared" si="30"/>
        <v>0</v>
      </c>
      <c r="G175" s="145">
        <f t="shared" si="30"/>
        <v>86</v>
      </c>
      <c r="H175" s="145">
        <f t="shared" si="30"/>
        <v>64</v>
      </c>
      <c r="I175" s="146">
        <f t="shared" si="30"/>
        <v>38</v>
      </c>
      <c r="J175" s="147">
        <f t="shared" si="30"/>
        <v>26</v>
      </c>
      <c r="K175" s="148">
        <f t="shared" si="31"/>
        <v>968</v>
      </c>
    </row>
    <row r="176" spans="1:11" ht="13.35" thickBot="1" x14ac:dyDescent="0.5">
      <c r="A176" s="158" t="s">
        <v>553</v>
      </c>
      <c r="B176" s="356" t="s">
        <v>552</v>
      </c>
      <c r="C176" s="143">
        <f t="shared" si="30"/>
        <v>142</v>
      </c>
      <c r="D176" s="143">
        <f t="shared" si="30"/>
        <v>46</v>
      </c>
      <c r="E176" s="143">
        <f t="shared" si="30"/>
        <v>0</v>
      </c>
      <c r="F176" s="143">
        <f t="shared" si="30"/>
        <v>0</v>
      </c>
      <c r="G176" s="143">
        <f t="shared" si="30"/>
        <v>55</v>
      </c>
      <c r="H176" s="143">
        <f t="shared" si="30"/>
        <v>57</v>
      </c>
      <c r="I176" s="128">
        <f t="shared" si="30"/>
        <v>3</v>
      </c>
      <c r="J176" s="144">
        <f t="shared" si="30"/>
        <v>0</v>
      </c>
      <c r="K176" s="142">
        <f t="shared" si="31"/>
        <v>303</v>
      </c>
    </row>
    <row r="177" spans="1:11" x14ac:dyDescent="0.45">
      <c r="A177" s="223" t="s">
        <v>95</v>
      </c>
      <c r="B177" s="224" t="s">
        <v>94</v>
      </c>
      <c r="C177" s="225">
        <f t="shared" si="30"/>
        <v>2726</v>
      </c>
      <c r="D177" s="225">
        <f t="shared" si="30"/>
        <v>468</v>
      </c>
      <c r="E177" s="225">
        <f t="shared" si="30"/>
        <v>922</v>
      </c>
      <c r="F177" s="225">
        <f t="shared" si="30"/>
        <v>20</v>
      </c>
      <c r="G177" s="225">
        <f t="shared" si="30"/>
        <v>1861</v>
      </c>
      <c r="H177" s="225">
        <f t="shared" si="30"/>
        <v>545</v>
      </c>
      <c r="I177" s="225">
        <f t="shared" si="30"/>
        <v>206</v>
      </c>
      <c r="J177" s="226">
        <f t="shared" si="30"/>
        <v>96</v>
      </c>
      <c r="K177" s="227">
        <f>SUM(K166:K176)</f>
        <v>6844</v>
      </c>
    </row>
    <row r="178" spans="1:11" x14ac:dyDescent="0.45">
      <c r="A178" s="60" t="s">
        <v>79</v>
      </c>
      <c r="B178" s="151" t="s">
        <v>94</v>
      </c>
      <c r="C178" s="112">
        <f>SUM(C18,C34,C50,C66,C82,C98,C114,C130,C146,C162)</f>
        <v>1804</v>
      </c>
      <c r="D178" s="112">
        <f t="shared" si="30"/>
        <v>331</v>
      </c>
      <c r="E178" s="112">
        <f>SUM(E18,E34,E50,E66,E82,E98,E114,E130,E146,E162)</f>
        <v>566</v>
      </c>
      <c r="F178" s="112">
        <f t="shared" si="30"/>
        <v>20</v>
      </c>
      <c r="G178" s="112">
        <f t="shared" si="30"/>
        <v>1225</v>
      </c>
      <c r="H178" s="112">
        <f t="shared" si="30"/>
        <v>394</v>
      </c>
      <c r="I178" s="112">
        <f t="shared" si="30"/>
        <v>106</v>
      </c>
      <c r="J178" s="112">
        <f t="shared" si="30"/>
        <v>44</v>
      </c>
      <c r="K178" s="18">
        <f t="shared" ref="K178" si="32">SUM(C178:J178)</f>
        <v>4490</v>
      </c>
    </row>
    <row r="179" spans="1:11" ht="13.35" thickBot="1" x14ac:dyDescent="0.5">
      <c r="A179" s="131" t="s">
        <v>80</v>
      </c>
      <c r="B179" s="152" t="s">
        <v>94</v>
      </c>
      <c r="C179" s="150">
        <f t="shared" ref="C179:J179" si="33">SUM(C19,C35,C51,C67,C83,C99,C115,C131,C147,C163)</f>
        <v>559</v>
      </c>
      <c r="D179" s="150">
        <f t="shared" si="33"/>
        <v>24</v>
      </c>
      <c r="E179" s="150">
        <f t="shared" si="33"/>
        <v>251</v>
      </c>
      <c r="F179" s="150">
        <f t="shared" si="33"/>
        <v>0</v>
      </c>
      <c r="G179" s="150">
        <f>SUM(G19,G35,G51,G67,G83,G99,G115,G131,G147,G163)</f>
        <v>502</v>
      </c>
      <c r="H179" s="150">
        <f t="shared" si="33"/>
        <v>41</v>
      </c>
      <c r="I179" s="150">
        <f t="shared" si="33"/>
        <v>55</v>
      </c>
      <c r="J179" s="150">
        <f t="shared" si="33"/>
        <v>17</v>
      </c>
      <c r="K179" s="19">
        <f>SUM(C179:J179)</f>
        <v>1449</v>
      </c>
    </row>
    <row r="181" spans="1:11" x14ac:dyDescent="0.45">
      <c r="A181" s="513" t="s">
        <v>125</v>
      </c>
      <c r="B181" s="513"/>
      <c r="C181" s="513"/>
      <c r="D181" s="513"/>
      <c r="E181" s="513"/>
      <c r="F181" s="513"/>
      <c r="G181" s="513"/>
      <c r="H181" s="513"/>
      <c r="I181" s="513"/>
      <c r="J181" s="513"/>
      <c r="K181" s="513"/>
    </row>
    <row r="182" spans="1:11" x14ac:dyDescent="0.45">
      <c r="A182" s="513" t="s">
        <v>146</v>
      </c>
      <c r="B182" s="513"/>
      <c r="C182" s="513"/>
      <c r="D182" s="513"/>
      <c r="E182" s="513"/>
      <c r="F182" s="513"/>
      <c r="G182" s="513"/>
      <c r="H182" s="513"/>
      <c r="I182" s="513"/>
      <c r="J182" s="513"/>
      <c r="K182" s="513"/>
    </row>
  </sheetData>
  <mergeCells count="30">
    <mergeCell ref="A181:K181"/>
    <mergeCell ref="A182:K182"/>
    <mergeCell ref="I2:J2"/>
    <mergeCell ref="A1:K1"/>
    <mergeCell ref="C2:D2"/>
    <mergeCell ref="E2:F2"/>
    <mergeCell ref="G2:H2"/>
    <mergeCell ref="A2:A3"/>
    <mergeCell ref="C4:K4"/>
    <mergeCell ref="C5:K5"/>
    <mergeCell ref="C20:K20"/>
    <mergeCell ref="C21:K21"/>
    <mergeCell ref="C36:K36"/>
    <mergeCell ref="C37:K37"/>
    <mergeCell ref="C52:K52"/>
    <mergeCell ref="C53:K53"/>
    <mergeCell ref="C68:K68"/>
    <mergeCell ref="C69:K69"/>
    <mergeCell ref="C84:K84"/>
    <mergeCell ref="C85:K85"/>
    <mergeCell ref="C100:K100"/>
    <mergeCell ref="C101:K101"/>
    <mergeCell ref="C116:K116"/>
    <mergeCell ref="C164:K164"/>
    <mergeCell ref="C165:K165"/>
    <mergeCell ref="C117:K117"/>
    <mergeCell ref="C132:K132"/>
    <mergeCell ref="C133:K133"/>
    <mergeCell ref="C148:K148"/>
    <mergeCell ref="C149:K149"/>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161"/>
  <sheetViews>
    <sheetView zoomScaleNormal="100" workbookViewId="0">
      <selection sqref="A1:R1"/>
    </sheetView>
  </sheetViews>
  <sheetFormatPr defaultColWidth="9.1171875" defaultRowHeight="13" x14ac:dyDescent="0.45"/>
  <cols>
    <col min="1" max="1" width="55.5859375" style="2" customWidth="1"/>
    <col min="2" max="2" width="6.703125" style="3" customWidth="1"/>
    <col min="3" max="3" width="10.41015625" style="3" customWidth="1"/>
    <col min="4" max="4" width="8.29296875" style="1" customWidth="1"/>
    <col min="5" max="5" width="7.41015625" style="1" customWidth="1"/>
    <col min="6" max="7" width="9.1171875" style="1" customWidth="1"/>
    <col min="8" max="8" width="8.5859375" style="1" customWidth="1"/>
    <col min="9" max="9" width="7.41015625" style="1" customWidth="1"/>
    <col min="10" max="12" width="8.703125" style="1" customWidth="1"/>
    <col min="13" max="13" width="8.1171875" style="1" customWidth="1"/>
    <col min="14" max="15" width="8.5859375" style="1" customWidth="1"/>
    <col min="16" max="16" width="9.41015625" style="1" customWidth="1"/>
    <col min="17" max="16384" width="9.1171875" style="1"/>
  </cols>
  <sheetData>
    <row r="1" spans="1:23" ht="42.75" customHeight="1" x14ac:dyDescent="0.5">
      <c r="A1" s="452" t="s">
        <v>401</v>
      </c>
      <c r="B1" s="453"/>
      <c r="C1" s="453"/>
      <c r="D1" s="453"/>
      <c r="E1" s="453"/>
      <c r="F1" s="453"/>
      <c r="G1" s="453"/>
      <c r="H1" s="453"/>
      <c r="I1" s="453"/>
      <c r="J1" s="453"/>
      <c r="K1" s="453"/>
      <c r="L1" s="453"/>
      <c r="M1" s="453"/>
      <c r="N1" s="453"/>
      <c r="O1" s="453"/>
      <c r="P1" s="453"/>
      <c r="Q1" s="453"/>
      <c r="R1" s="455"/>
      <c r="T1" s="85"/>
      <c r="U1" s="79"/>
      <c r="V1" s="79"/>
      <c r="W1" s="79"/>
    </row>
    <row r="2" spans="1:23" s="5" customFormat="1" ht="38.25" customHeight="1" x14ac:dyDescent="0.45">
      <c r="A2" s="523" t="s">
        <v>623</v>
      </c>
      <c r="B2" s="524"/>
      <c r="C2" s="519" t="s">
        <v>0</v>
      </c>
      <c r="D2" s="520"/>
      <c r="E2" s="520"/>
      <c r="F2" s="521"/>
      <c r="G2" s="519" t="s">
        <v>2</v>
      </c>
      <c r="H2" s="520"/>
      <c r="I2" s="520"/>
      <c r="J2" s="521"/>
      <c r="K2" s="519" t="s">
        <v>1</v>
      </c>
      <c r="L2" s="520"/>
      <c r="M2" s="520"/>
      <c r="N2" s="521"/>
      <c r="O2" s="519" t="s">
        <v>3</v>
      </c>
      <c r="P2" s="520"/>
      <c r="Q2" s="520"/>
      <c r="R2" s="522"/>
    </row>
    <row r="3" spans="1:23" s="5" customFormat="1" ht="51.75" customHeight="1" thickBot="1" x14ac:dyDescent="0.5">
      <c r="A3" s="525"/>
      <c r="B3" s="526"/>
      <c r="C3" s="157" t="s">
        <v>489</v>
      </c>
      <c r="D3" s="157" t="s">
        <v>16</v>
      </c>
      <c r="E3" s="157" t="s">
        <v>81</v>
      </c>
      <c r="F3" s="157" t="s">
        <v>82</v>
      </c>
      <c r="G3" s="157" t="s">
        <v>489</v>
      </c>
      <c r="H3" s="157" t="s">
        <v>16</v>
      </c>
      <c r="I3" s="157" t="s">
        <v>81</v>
      </c>
      <c r="J3" s="157" t="s">
        <v>82</v>
      </c>
      <c r="K3" s="157" t="s">
        <v>489</v>
      </c>
      <c r="L3" s="157" t="s">
        <v>16</v>
      </c>
      <c r="M3" s="157" t="s">
        <v>81</v>
      </c>
      <c r="N3" s="157" t="s">
        <v>82</v>
      </c>
      <c r="O3" s="157" t="s">
        <v>489</v>
      </c>
      <c r="P3" s="157" t="s">
        <v>16</v>
      </c>
      <c r="Q3" s="157" t="s">
        <v>81</v>
      </c>
      <c r="R3" s="157" t="s">
        <v>82</v>
      </c>
    </row>
    <row r="4" spans="1:23" s="6" customFormat="1" x14ac:dyDescent="0.45">
      <c r="A4" s="104" t="s">
        <v>624</v>
      </c>
      <c r="B4" s="43"/>
      <c r="C4" s="490"/>
      <c r="D4" s="491"/>
      <c r="E4" s="491"/>
      <c r="F4" s="491"/>
      <c r="G4" s="491"/>
      <c r="H4" s="491"/>
      <c r="I4" s="491"/>
      <c r="J4" s="491"/>
      <c r="K4" s="491"/>
      <c r="L4" s="491"/>
      <c r="M4" s="491"/>
      <c r="N4" s="491"/>
      <c r="O4" s="491"/>
      <c r="P4" s="491"/>
      <c r="Q4" s="491"/>
      <c r="R4" s="492"/>
    </row>
    <row r="5" spans="1:23" s="2" customFormat="1" x14ac:dyDescent="0.45">
      <c r="A5" s="354" t="s">
        <v>541</v>
      </c>
      <c r="B5" s="355" t="s">
        <v>540</v>
      </c>
      <c r="C5" s="368"/>
      <c r="D5" s="369"/>
      <c r="E5" s="369"/>
      <c r="F5" s="369"/>
      <c r="G5" s="369"/>
      <c r="H5" s="369"/>
      <c r="I5" s="369"/>
      <c r="J5" s="369"/>
      <c r="K5" s="369"/>
      <c r="L5" s="369"/>
      <c r="M5" s="369"/>
      <c r="N5" s="369"/>
      <c r="O5" s="369"/>
      <c r="P5" s="369"/>
      <c r="Q5" s="369"/>
      <c r="R5" s="370"/>
    </row>
    <row r="6" spans="1:23" x14ac:dyDescent="0.45">
      <c r="A6" s="158" t="s">
        <v>555</v>
      </c>
      <c r="B6" s="356" t="s">
        <v>542</v>
      </c>
      <c r="C6" s="229"/>
      <c r="D6" s="230"/>
      <c r="E6" s="230"/>
      <c r="F6" s="230"/>
      <c r="G6" s="230"/>
      <c r="H6" s="230"/>
      <c r="I6" s="230"/>
      <c r="J6" s="230"/>
      <c r="K6" s="230"/>
      <c r="L6" s="230"/>
      <c r="M6" s="230"/>
      <c r="N6" s="230"/>
      <c r="O6" s="230"/>
      <c r="P6" s="230"/>
      <c r="Q6" s="230"/>
      <c r="R6" s="231"/>
    </row>
    <row r="7" spans="1:23" x14ac:dyDescent="0.45">
      <c r="A7" s="158" t="s">
        <v>556</v>
      </c>
      <c r="B7" s="356" t="s">
        <v>543</v>
      </c>
      <c r="C7" s="229"/>
      <c r="D7" s="230"/>
      <c r="E7" s="230"/>
      <c r="F7" s="230"/>
      <c r="G7" s="230"/>
      <c r="H7" s="230"/>
      <c r="I7" s="230"/>
      <c r="J7" s="230"/>
      <c r="K7" s="230"/>
      <c r="L7" s="230"/>
      <c r="M7" s="230"/>
      <c r="N7" s="230"/>
      <c r="O7" s="230"/>
      <c r="P7" s="230"/>
      <c r="Q7" s="230"/>
      <c r="R7" s="231"/>
    </row>
    <row r="8" spans="1:23" x14ac:dyDescent="0.45">
      <c r="A8" s="158" t="s">
        <v>557</v>
      </c>
      <c r="B8" s="356" t="s">
        <v>544</v>
      </c>
      <c r="C8" s="229"/>
      <c r="D8" s="230"/>
      <c r="E8" s="230"/>
      <c r="F8" s="230"/>
      <c r="G8" s="230"/>
      <c r="H8" s="230"/>
      <c r="I8" s="230"/>
      <c r="J8" s="230"/>
      <c r="K8" s="230"/>
      <c r="L8" s="230"/>
      <c r="M8" s="230"/>
      <c r="N8" s="230"/>
      <c r="O8" s="230"/>
      <c r="P8" s="230"/>
      <c r="Q8" s="230"/>
      <c r="R8" s="231"/>
    </row>
    <row r="9" spans="1:23" x14ac:dyDescent="0.45">
      <c r="A9" s="158" t="s">
        <v>558</v>
      </c>
      <c r="B9" s="356" t="s">
        <v>545</v>
      </c>
      <c r="C9" s="229"/>
      <c r="D9" s="230"/>
      <c r="E9" s="230"/>
      <c r="F9" s="230"/>
      <c r="G9" s="230"/>
      <c r="H9" s="230"/>
      <c r="I9" s="230"/>
      <c r="J9" s="230"/>
      <c r="K9" s="230"/>
      <c r="L9" s="230"/>
      <c r="M9" s="230"/>
      <c r="N9" s="230"/>
      <c r="O9" s="230"/>
      <c r="P9" s="230"/>
      <c r="Q9" s="230"/>
      <c r="R9" s="231"/>
    </row>
    <row r="10" spans="1:23" x14ac:dyDescent="0.45">
      <c r="A10" s="158" t="s">
        <v>559</v>
      </c>
      <c r="B10" s="356" t="s">
        <v>546</v>
      </c>
      <c r="C10" s="229"/>
      <c r="D10" s="230"/>
      <c r="E10" s="230"/>
      <c r="F10" s="230"/>
      <c r="G10" s="230"/>
      <c r="H10" s="230"/>
      <c r="I10" s="230"/>
      <c r="J10" s="230"/>
      <c r="K10" s="230"/>
      <c r="L10" s="230"/>
      <c r="M10" s="230"/>
      <c r="N10" s="230"/>
      <c r="O10" s="230"/>
      <c r="P10" s="230"/>
      <c r="Q10" s="230"/>
      <c r="R10" s="231"/>
    </row>
    <row r="11" spans="1:23" x14ac:dyDescent="0.45">
      <c r="A11" s="158" t="s">
        <v>560</v>
      </c>
      <c r="B11" s="356" t="s">
        <v>547</v>
      </c>
      <c r="C11" s="229">
        <v>0</v>
      </c>
      <c r="D11" s="230">
        <v>0</v>
      </c>
      <c r="E11" s="230">
        <v>0</v>
      </c>
      <c r="F11" s="230">
        <v>0</v>
      </c>
      <c r="G11" s="230">
        <v>0</v>
      </c>
      <c r="H11" s="230">
        <v>0</v>
      </c>
      <c r="I11" s="230">
        <v>0</v>
      </c>
      <c r="J11" s="230">
        <v>0</v>
      </c>
      <c r="K11" s="230">
        <v>0</v>
      </c>
      <c r="L11" s="230">
        <v>0</v>
      </c>
      <c r="M11" s="230">
        <v>0</v>
      </c>
      <c r="N11" s="230">
        <v>0</v>
      </c>
      <c r="O11" s="230">
        <v>3</v>
      </c>
      <c r="P11" s="230">
        <v>3</v>
      </c>
      <c r="Q11" s="230">
        <v>2</v>
      </c>
      <c r="R11" s="231">
        <v>2</v>
      </c>
    </row>
    <row r="12" spans="1:23" x14ac:dyDescent="0.45">
      <c r="A12" s="158" t="s">
        <v>554</v>
      </c>
      <c r="B12" s="356" t="s">
        <v>548</v>
      </c>
      <c r="C12" s="229"/>
      <c r="D12" s="230"/>
      <c r="E12" s="230"/>
      <c r="F12" s="230"/>
      <c r="G12" s="230"/>
      <c r="H12" s="230"/>
      <c r="I12" s="230"/>
      <c r="J12" s="230"/>
      <c r="K12" s="230"/>
      <c r="L12" s="230"/>
      <c r="M12" s="230"/>
      <c r="N12" s="230"/>
      <c r="O12" s="230"/>
      <c r="P12" s="230"/>
      <c r="Q12" s="230"/>
      <c r="R12" s="231"/>
    </row>
    <row r="13" spans="1:23" x14ac:dyDescent="0.45">
      <c r="A13" s="158" t="s">
        <v>561</v>
      </c>
      <c r="B13" s="356" t="s">
        <v>549</v>
      </c>
      <c r="C13" s="229"/>
      <c r="D13" s="230"/>
      <c r="E13" s="230"/>
      <c r="F13" s="230"/>
      <c r="G13" s="230"/>
      <c r="H13" s="230"/>
      <c r="I13" s="230"/>
      <c r="J13" s="230"/>
      <c r="K13" s="230"/>
      <c r="L13" s="230"/>
      <c r="M13" s="230"/>
      <c r="N13" s="230"/>
      <c r="O13" s="230"/>
      <c r="P13" s="230"/>
      <c r="Q13" s="230"/>
      <c r="R13" s="231"/>
    </row>
    <row r="14" spans="1:23" x14ac:dyDescent="0.45">
      <c r="A14" s="158" t="s">
        <v>562</v>
      </c>
      <c r="B14" s="356" t="s">
        <v>550</v>
      </c>
      <c r="C14" s="229"/>
      <c r="D14" s="230"/>
      <c r="E14" s="230"/>
      <c r="F14" s="230"/>
      <c r="G14" s="230"/>
      <c r="H14" s="230"/>
      <c r="I14" s="230"/>
      <c r="J14" s="230"/>
      <c r="K14" s="230"/>
      <c r="L14" s="230"/>
      <c r="M14" s="230"/>
      <c r="N14" s="230"/>
      <c r="O14" s="230"/>
      <c r="P14" s="230"/>
      <c r="Q14" s="230"/>
      <c r="R14" s="231"/>
    </row>
    <row r="15" spans="1:23" x14ac:dyDescent="0.45">
      <c r="A15" s="158" t="s">
        <v>563</v>
      </c>
      <c r="B15" s="356" t="s">
        <v>551</v>
      </c>
      <c r="C15" s="229">
        <v>2576</v>
      </c>
      <c r="D15" s="230">
        <v>3171</v>
      </c>
      <c r="E15" s="230">
        <v>411</v>
      </c>
      <c r="F15" s="230">
        <v>231</v>
      </c>
      <c r="G15" s="230">
        <v>4649</v>
      </c>
      <c r="H15" s="230">
        <v>5758</v>
      </c>
      <c r="I15" s="230">
        <v>1210</v>
      </c>
      <c r="J15" s="230">
        <v>758</v>
      </c>
      <c r="K15" s="230">
        <v>330</v>
      </c>
      <c r="L15" s="230">
        <v>330</v>
      </c>
      <c r="M15" s="230">
        <v>137</v>
      </c>
      <c r="N15" s="230">
        <v>123</v>
      </c>
      <c r="O15" s="230">
        <v>116</v>
      </c>
      <c r="P15" s="230">
        <v>120</v>
      </c>
      <c r="Q15" s="230">
        <v>96</v>
      </c>
      <c r="R15" s="231">
        <v>92</v>
      </c>
    </row>
    <row r="16" spans="1:23" x14ac:dyDescent="0.45">
      <c r="A16" s="158" t="s">
        <v>553</v>
      </c>
      <c r="B16" s="356" t="s">
        <v>552</v>
      </c>
      <c r="C16" s="229"/>
      <c r="D16" s="230"/>
      <c r="E16" s="230"/>
      <c r="F16" s="230"/>
      <c r="G16" s="230"/>
      <c r="H16" s="230"/>
      <c r="I16" s="230"/>
      <c r="J16" s="230"/>
      <c r="K16" s="230"/>
      <c r="L16" s="230"/>
      <c r="M16" s="230"/>
      <c r="N16" s="230"/>
      <c r="O16" s="230"/>
      <c r="P16" s="230"/>
      <c r="Q16" s="230"/>
      <c r="R16" s="231"/>
    </row>
    <row r="17" spans="1:18" x14ac:dyDescent="0.45">
      <c r="A17" s="357" t="s">
        <v>93</v>
      </c>
      <c r="B17" s="358" t="s">
        <v>94</v>
      </c>
      <c r="C17" s="371">
        <v>2576</v>
      </c>
      <c r="D17" s="372">
        <f>SUM(D6:D16)</f>
        <v>3171</v>
      </c>
      <c r="E17" s="372">
        <f>SUM(E6:E16)</f>
        <v>411</v>
      </c>
      <c r="F17" s="372">
        <f>SUM(F6:F16)</f>
        <v>231</v>
      </c>
      <c r="G17" s="372">
        <v>4649</v>
      </c>
      <c r="H17" s="372">
        <f>SUM(H6:H16)</f>
        <v>5758</v>
      </c>
      <c r="I17" s="372">
        <f>SUM(I6:I16)</f>
        <v>1210</v>
      </c>
      <c r="J17" s="372">
        <f>SUM(J6:J16)</f>
        <v>758</v>
      </c>
      <c r="K17" s="372">
        <v>330</v>
      </c>
      <c r="L17" s="372">
        <f>SUM(L6:L16)</f>
        <v>330</v>
      </c>
      <c r="M17" s="372">
        <f>SUM(M6:M16)</f>
        <v>137</v>
      </c>
      <c r="N17" s="372">
        <f>SUM(N6:N16)</f>
        <v>123</v>
      </c>
      <c r="O17" s="372">
        <v>119</v>
      </c>
      <c r="P17" s="372">
        <f>SUM(P6:P16)</f>
        <v>123</v>
      </c>
      <c r="Q17" s="372">
        <f>SUM(Q6:Q16)</f>
        <v>98</v>
      </c>
      <c r="R17" s="373">
        <f>SUM(R6:R16)</f>
        <v>94</v>
      </c>
    </row>
    <row r="18" spans="1:18" x14ac:dyDescent="0.45">
      <c r="A18" s="160" t="s">
        <v>625</v>
      </c>
      <c r="B18" s="359"/>
      <c r="C18" s="460"/>
      <c r="D18" s="461"/>
      <c r="E18" s="461"/>
      <c r="F18" s="461"/>
      <c r="G18" s="461"/>
      <c r="H18" s="461"/>
      <c r="I18" s="461"/>
      <c r="J18" s="461"/>
      <c r="K18" s="461"/>
      <c r="L18" s="461"/>
      <c r="M18" s="461"/>
      <c r="N18" s="461"/>
      <c r="O18" s="461"/>
      <c r="P18" s="461"/>
      <c r="Q18" s="461"/>
      <c r="R18" s="462"/>
    </row>
    <row r="19" spans="1:18" x14ac:dyDescent="0.45">
      <c r="A19" s="354" t="s">
        <v>541</v>
      </c>
      <c r="B19" s="355" t="s">
        <v>540</v>
      </c>
      <c r="C19" s="368"/>
      <c r="D19" s="369"/>
      <c r="E19" s="369"/>
      <c r="F19" s="369"/>
      <c r="G19" s="369"/>
      <c r="H19" s="369"/>
      <c r="I19" s="369"/>
      <c r="J19" s="369"/>
      <c r="K19" s="369"/>
      <c r="L19" s="369"/>
      <c r="M19" s="369"/>
      <c r="N19" s="369"/>
      <c r="O19" s="369"/>
      <c r="P19" s="369"/>
      <c r="Q19" s="369"/>
      <c r="R19" s="370"/>
    </row>
    <row r="20" spans="1:18" x14ac:dyDescent="0.45">
      <c r="A20" s="158" t="s">
        <v>555</v>
      </c>
      <c r="B20" s="356" t="s">
        <v>542</v>
      </c>
      <c r="C20" s="229"/>
      <c r="D20" s="230"/>
      <c r="E20" s="230"/>
      <c r="F20" s="230"/>
      <c r="G20" s="230"/>
      <c r="H20" s="230"/>
      <c r="I20" s="230"/>
      <c r="J20" s="230"/>
      <c r="K20" s="230"/>
      <c r="L20" s="230"/>
      <c r="M20" s="230"/>
      <c r="N20" s="230"/>
      <c r="O20" s="230"/>
      <c r="P20" s="230"/>
      <c r="Q20" s="230"/>
      <c r="R20" s="231"/>
    </row>
    <row r="21" spans="1:18" x14ac:dyDescent="0.45">
      <c r="A21" s="158" t="s">
        <v>556</v>
      </c>
      <c r="B21" s="356" t="s">
        <v>543</v>
      </c>
      <c r="C21" s="229"/>
      <c r="D21" s="230"/>
      <c r="E21" s="230"/>
      <c r="F21" s="230"/>
      <c r="G21" s="230"/>
      <c r="H21" s="230"/>
      <c r="I21" s="230"/>
      <c r="J21" s="230"/>
      <c r="K21" s="230"/>
      <c r="L21" s="230"/>
      <c r="M21" s="230"/>
      <c r="N21" s="230"/>
      <c r="O21" s="230"/>
      <c r="P21" s="230"/>
      <c r="Q21" s="230"/>
      <c r="R21" s="231"/>
    </row>
    <row r="22" spans="1:18" x14ac:dyDescent="0.45">
      <c r="A22" s="158" t="s">
        <v>557</v>
      </c>
      <c r="B22" s="356" t="s">
        <v>544</v>
      </c>
      <c r="C22" s="229"/>
      <c r="D22" s="230"/>
      <c r="E22" s="230"/>
      <c r="F22" s="230"/>
      <c r="G22" s="230"/>
      <c r="H22" s="230"/>
      <c r="I22" s="230"/>
      <c r="J22" s="230"/>
      <c r="K22" s="230"/>
      <c r="L22" s="230"/>
      <c r="M22" s="230"/>
      <c r="N22" s="230"/>
      <c r="O22" s="230"/>
      <c r="P22" s="230"/>
      <c r="Q22" s="230"/>
      <c r="R22" s="231"/>
    </row>
    <row r="23" spans="1:18" x14ac:dyDescent="0.45">
      <c r="A23" s="158" t="s">
        <v>558</v>
      </c>
      <c r="B23" s="356" t="s">
        <v>545</v>
      </c>
      <c r="C23" s="229"/>
      <c r="D23" s="230"/>
      <c r="E23" s="230"/>
      <c r="F23" s="230"/>
      <c r="G23" s="230"/>
      <c r="H23" s="230"/>
      <c r="I23" s="230"/>
      <c r="J23" s="230"/>
      <c r="K23" s="230"/>
      <c r="L23" s="230"/>
      <c r="M23" s="230"/>
      <c r="N23" s="230"/>
      <c r="O23" s="230"/>
      <c r="P23" s="230"/>
      <c r="Q23" s="230"/>
      <c r="R23" s="231"/>
    </row>
    <row r="24" spans="1:18" x14ac:dyDescent="0.45">
      <c r="A24" s="158" t="s">
        <v>559</v>
      </c>
      <c r="B24" s="356" t="s">
        <v>546</v>
      </c>
      <c r="C24" s="229"/>
      <c r="D24" s="230"/>
      <c r="E24" s="230"/>
      <c r="F24" s="230"/>
      <c r="G24" s="230"/>
      <c r="H24" s="230"/>
      <c r="I24" s="230"/>
      <c r="J24" s="230"/>
      <c r="K24" s="230"/>
      <c r="L24" s="230"/>
      <c r="M24" s="230"/>
      <c r="N24" s="230"/>
      <c r="O24" s="230"/>
      <c r="P24" s="230"/>
      <c r="Q24" s="230"/>
      <c r="R24" s="231"/>
    </row>
    <row r="25" spans="1:18" x14ac:dyDescent="0.45">
      <c r="A25" s="158" t="s">
        <v>560</v>
      </c>
      <c r="B25" s="356" t="s">
        <v>547</v>
      </c>
      <c r="C25" s="229"/>
      <c r="D25" s="230"/>
      <c r="E25" s="230"/>
      <c r="F25" s="230"/>
      <c r="G25" s="230"/>
      <c r="H25" s="230"/>
      <c r="I25" s="230"/>
      <c r="J25" s="230"/>
      <c r="K25" s="230"/>
      <c r="L25" s="230"/>
      <c r="M25" s="230"/>
      <c r="N25" s="230"/>
      <c r="O25" s="230"/>
      <c r="P25" s="230"/>
      <c r="Q25" s="230"/>
      <c r="R25" s="231"/>
    </row>
    <row r="26" spans="1:18" x14ac:dyDescent="0.45">
      <c r="A26" s="158" t="s">
        <v>554</v>
      </c>
      <c r="B26" s="356" t="s">
        <v>548</v>
      </c>
      <c r="C26" s="229"/>
      <c r="D26" s="230"/>
      <c r="E26" s="230"/>
      <c r="F26" s="230"/>
      <c r="G26" s="230"/>
      <c r="H26" s="230"/>
      <c r="I26" s="230"/>
      <c r="J26" s="230"/>
      <c r="K26" s="230"/>
      <c r="L26" s="230"/>
      <c r="M26" s="230"/>
      <c r="N26" s="230"/>
      <c r="O26" s="230"/>
      <c r="P26" s="230"/>
      <c r="Q26" s="230"/>
      <c r="R26" s="231"/>
    </row>
    <row r="27" spans="1:18" x14ac:dyDescent="0.45">
      <c r="A27" s="158" t="s">
        <v>561</v>
      </c>
      <c r="B27" s="356" t="s">
        <v>549</v>
      </c>
      <c r="C27" s="229"/>
      <c r="D27" s="230"/>
      <c r="E27" s="230"/>
      <c r="F27" s="230"/>
      <c r="G27" s="230"/>
      <c r="H27" s="230"/>
      <c r="I27" s="230"/>
      <c r="J27" s="230"/>
      <c r="K27" s="230"/>
      <c r="L27" s="230"/>
      <c r="M27" s="230"/>
      <c r="N27" s="230"/>
      <c r="O27" s="230"/>
      <c r="P27" s="230"/>
      <c r="Q27" s="230"/>
      <c r="R27" s="231"/>
    </row>
    <row r="28" spans="1:18" x14ac:dyDescent="0.45">
      <c r="A28" s="158" t="s">
        <v>562</v>
      </c>
      <c r="B28" s="356" t="s">
        <v>550</v>
      </c>
      <c r="C28" s="229"/>
      <c r="D28" s="230"/>
      <c r="E28" s="230"/>
      <c r="F28" s="230"/>
      <c r="G28" s="230"/>
      <c r="H28" s="230"/>
      <c r="I28" s="230"/>
      <c r="J28" s="230"/>
      <c r="K28" s="230"/>
      <c r="L28" s="230"/>
      <c r="M28" s="230"/>
      <c r="N28" s="230"/>
      <c r="O28" s="230"/>
      <c r="P28" s="230"/>
      <c r="Q28" s="230"/>
      <c r="R28" s="231"/>
    </row>
    <row r="29" spans="1:18" x14ac:dyDescent="0.45">
      <c r="A29" s="158" t="s">
        <v>563</v>
      </c>
      <c r="B29" s="356" t="s">
        <v>551</v>
      </c>
      <c r="C29" s="232">
        <v>0</v>
      </c>
      <c r="D29" s="233">
        <v>0</v>
      </c>
      <c r="E29" s="233">
        <v>0</v>
      </c>
      <c r="F29" s="233">
        <v>0</v>
      </c>
      <c r="G29" s="233">
        <v>527</v>
      </c>
      <c r="H29" s="233">
        <v>527</v>
      </c>
      <c r="I29" s="233">
        <v>296</v>
      </c>
      <c r="J29" s="233">
        <v>204</v>
      </c>
      <c r="K29" s="233">
        <v>0</v>
      </c>
      <c r="L29" s="233">
        <v>0</v>
      </c>
      <c r="M29" s="233">
        <v>0</v>
      </c>
      <c r="N29" s="233">
        <v>0</v>
      </c>
      <c r="O29" s="233">
        <v>1</v>
      </c>
      <c r="P29" s="233">
        <v>1</v>
      </c>
      <c r="Q29" s="233">
        <v>1</v>
      </c>
      <c r="R29" s="234">
        <v>1</v>
      </c>
    </row>
    <row r="30" spans="1:18" x14ac:dyDescent="0.45">
      <c r="A30" s="158" t="s">
        <v>553</v>
      </c>
      <c r="B30" s="356" t="s">
        <v>552</v>
      </c>
      <c r="C30" s="232"/>
      <c r="D30" s="233"/>
      <c r="E30" s="233"/>
      <c r="F30" s="233"/>
      <c r="G30" s="233"/>
      <c r="H30" s="233"/>
      <c r="I30" s="233"/>
      <c r="J30" s="233"/>
      <c r="K30" s="233"/>
      <c r="L30" s="233"/>
      <c r="M30" s="233"/>
      <c r="N30" s="233"/>
      <c r="O30" s="233"/>
      <c r="P30" s="233"/>
      <c r="Q30" s="233"/>
      <c r="R30" s="234"/>
    </row>
    <row r="31" spans="1:18" x14ac:dyDescent="0.45">
      <c r="A31" s="357" t="s">
        <v>93</v>
      </c>
      <c r="B31" s="358" t="s">
        <v>94</v>
      </c>
      <c r="C31" s="371">
        <v>0</v>
      </c>
      <c r="D31" s="372">
        <f>SUM(D20:D30)</f>
        <v>0</v>
      </c>
      <c r="E31" s="372">
        <f>SUM(E20:E30)</f>
        <v>0</v>
      </c>
      <c r="F31" s="372">
        <f>SUM(F20:F30)</f>
        <v>0</v>
      </c>
      <c r="G31" s="372">
        <v>527</v>
      </c>
      <c r="H31" s="372">
        <f>SUM(H20:H30)</f>
        <v>527</v>
      </c>
      <c r="I31" s="372">
        <f>SUM(I20:I30)</f>
        <v>296</v>
      </c>
      <c r="J31" s="372">
        <f>SUM(J20:J30)</f>
        <v>204</v>
      </c>
      <c r="K31" s="372">
        <v>0</v>
      </c>
      <c r="L31" s="372">
        <f>SUM(L20:L30)</f>
        <v>0</v>
      </c>
      <c r="M31" s="372">
        <f>SUM(M20:M30)</f>
        <v>0</v>
      </c>
      <c r="N31" s="372">
        <f>SUM(N20:N30)</f>
        <v>0</v>
      </c>
      <c r="O31" s="372">
        <v>1</v>
      </c>
      <c r="P31" s="372">
        <f>SUM(P20:P30)</f>
        <v>1</v>
      </c>
      <c r="Q31" s="372">
        <f>SUM(Q20:Q30)</f>
        <v>1</v>
      </c>
      <c r="R31" s="373">
        <f>SUM(R20:R30)</f>
        <v>1</v>
      </c>
    </row>
    <row r="32" spans="1:18" x14ac:dyDescent="0.45">
      <c r="A32" s="160" t="s">
        <v>626</v>
      </c>
      <c r="B32" s="359"/>
      <c r="C32" s="460"/>
      <c r="D32" s="461"/>
      <c r="E32" s="461"/>
      <c r="F32" s="461"/>
      <c r="G32" s="461"/>
      <c r="H32" s="461"/>
      <c r="I32" s="461"/>
      <c r="J32" s="461"/>
      <c r="K32" s="461"/>
      <c r="L32" s="461"/>
      <c r="M32" s="461"/>
      <c r="N32" s="461"/>
      <c r="O32" s="461"/>
      <c r="P32" s="461"/>
      <c r="Q32" s="461"/>
      <c r="R32" s="462"/>
    </row>
    <row r="33" spans="1:18" x14ac:dyDescent="0.45">
      <c r="A33" s="354" t="s">
        <v>541</v>
      </c>
      <c r="B33" s="355" t="s">
        <v>540</v>
      </c>
      <c r="C33" s="368"/>
      <c r="D33" s="369"/>
      <c r="E33" s="369"/>
      <c r="F33" s="369"/>
      <c r="G33" s="369"/>
      <c r="H33" s="369"/>
      <c r="I33" s="369"/>
      <c r="J33" s="369"/>
      <c r="K33" s="369"/>
      <c r="L33" s="369"/>
      <c r="M33" s="369"/>
      <c r="N33" s="369"/>
      <c r="O33" s="369"/>
      <c r="P33" s="369"/>
      <c r="Q33" s="369"/>
      <c r="R33" s="370"/>
    </row>
    <row r="34" spans="1:18" x14ac:dyDescent="0.45">
      <c r="A34" s="158" t="s">
        <v>555</v>
      </c>
      <c r="B34" s="356" t="s">
        <v>542</v>
      </c>
      <c r="C34" s="229"/>
      <c r="D34" s="230"/>
      <c r="E34" s="230"/>
      <c r="F34" s="230"/>
      <c r="G34" s="230"/>
      <c r="H34" s="230"/>
      <c r="I34" s="230"/>
      <c r="J34" s="230"/>
      <c r="K34" s="230"/>
      <c r="L34" s="230"/>
      <c r="M34" s="230"/>
      <c r="N34" s="230"/>
      <c r="O34" s="230"/>
      <c r="P34" s="230"/>
      <c r="Q34" s="230"/>
      <c r="R34" s="231"/>
    </row>
    <row r="35" spans="1:18" x14ac:dyDescent="0.45">
      <c r="A35" s="158" t="s">
        <v>556</v>
      </c>
      <c r="B35" s="356" t="s">
        <v>543</v>
      </c>
      <c r="C35" s="229">
        <v>492</v>
      </c>
      <c r="D35" s="230">
        <v>531</v>
      </c>
      <c r="E35" s="230">
        <v>142</v>
      </c>
      <c r="F35" s="230">
        <v>59</v>
      </c>
      <c r="G35" s="230">
        <v>0</v>
      </c>
      <c r="H35" s="230">
        <v>0</v>
      </c>
      <c r="I35" s="230">
        <v>0</v>
      </c>
      <c r="J35" s="230">
        <v>0</v>
      </c>
      <c r="K35" s="230">
        <v>657</v>
      </c>
      <c r="L35" s="230">
        <v>733</v>
      </c>
      <c r="M35" s="230">
        <v>353</v>
      </c>
      <c r="N35" s="230">
        <v>258</v>
      </c>
      <c r="O35" s="230">
        <v>3</v>
      </c>
      <c r="P35" s="230">
        <v>3</v>
      </c>
      <c r="Q35" s="230">
        <v>1</v>
      </c>
      <c r="R35" s="231">
        <v>1</v>
      </c>
    </row>
    <row r="36" spans="1:18" x14ac:dyDescent="0.45">
      <c r="A36" s="158" t="s">
        <v>557</v>
      </c>
      <c r="B36" s="356" t="s">
        <v>544</v>
      </c>
      <c r="C36" s="229">
        <v>4037</v>
      </c>
      <c r="D36" s="230">
        <v>4978</v>
      </c>
      <c r="E36" s="230">
        <v>2427</v>
      </c>
      <c r="F36" s="230">
        <v>1422</v>
      </c>
      <c r="G36" s="230">
        <v>0</v>
      </c>
      <c r="H36" s="230">
        <v>0</v>
      </c>
      <c r="I36" s="230">
        <v>0</v>
      </c>
      <c r="J36" s="230">
        <v>0</v>
      </c>
      <c r="K36" s="230">
        <v>802</v>
      </c>
      <c r="L36" s="230">
        <v>980</v>
      </c>
      <c r="M36" s="230">
        <v>623</v>
      </c>
      <c r="N36" s="230">
        <v>419</v>
      </c>
      <c r="O36" s="230">
        <v>144</v>
      </c>
      <c r="P36" s="230">
        <v>150</v>
      </c>
      <c r="Q36" s="230">
        <v>104</v>
      </c>
      <c r="R36" s="231">
        <v>94</v>
      </c>
    </row>
    <row r="37" spans="1:18" x14ac:dyDescent="0.45">
      <c r="A37" s="158" t="s">
        <v>558</v>
      </c>
      <c r="B37" s="356" t="s">
        <v>545</v>
      </c>
      <c r="C37" s="229">
        <v>2521</v>
      </c>
      <c r="D37" s="230">
        <v>2565</v>
      </c>
      <c r="E37" s="230">
        <v>345</v>
      </c>
      <c r="F37" s="230">
        <v>223</v>
      </c>
      <c r="G37" s="230">
        <v>0</v>
      </c>
      <c r="H37" s="230">
        <v>0</v>
      </c>
      <c r="I37" s="230">
        <v>0</v>
      </c>
      <c r="J37" s="230">
        <v>0</v>
      </c>
      <c r="K37" s="230">
        <v>449</v>
      </c>
      <c r="L37" s="230">
        <v>456</v>
      </c>
      <c r="M37" s="230">
        <v>196</v>
      </c>
      <c r="N37" s="230">
        <v>167</v>
      </c>
      <c r="O37" s="230">
        <v>25</v>
      </c>
      <c r="P37" s="230">
        <v>26</v>
      </c>
      <c r="Q37" s="230">
        <v>10</v>
      </c>
      <c r="R37" s="231">
        <v>10</v>
      </c>
    </row>
    <row r="38" spans="1:18" x14ac:dyDescent="0.45">
      <c r="A38" s="158" t="s">
        <v>559</v>
      </c>
      <c r="B38" s="356" t="s">
        <v>546</v>
      </c>
      <c r="C38" s="229">
        <v>0</v>
      </c>
      <c r="D38" s="230">
        <v>0</v>
      </c>
      <c r="E38" s="230">
        <v>0</v>
      </c>
      <c r="F38" s="230">
        <v>0</v>
      </c>
      <c r="G38" s="230">
        <v>0</v>
      </c>
      <c r="H38" s="230">
        <v>0</v>
      </c>
      <c r="I38" s="230">
        <v>0</v>
      </c>
      <c r="J38" s="230">
        <v>0</v>
      </c>
      <c r="K38" s="230">
        <v>202</v>
      </c>
      <c r="L38" s="230">
        <v>202</v>
      </c>
      <c r="M38" s="230">
        <v>156</v>
      </c>
      <c r="N38" s="230">
        <v>124</v>
      </c>
      <c r="O38" s="230">
        <v>0</v>
      </c>
      <c r="P38" s="230">
        <v>0</v>
      </c>
      <c r="Q38" s="230">
        <v>0</v>
      </c>
      <c r="R38" s="231">
        <v>0</v>
      </c>
    </row>
    <row r="39" spans="1:18" x14ac:dyDescent="0.45">
      <c r="A39" s="158" t="s">
        <v>560</v>
      </c>
      <c r="B39" s="356" t="s">
        <v>547</v>
      </c>
      <c r="C39" s="229"/>
      <c r="D39" s="230"/>
      <c r="E39" s="230"/>
      <c r="F39" s="230"/>
      <c r="G39" s="230"/>
      <c r="H39" s="230"/>
      <c r="I39" s="230"/>
      <c r="J39" s="230"/>
      <c r="K39" s="230"/>
      <c r="L39" s="230"/>
      <c r="M39" s="230"/>
      <c r="N39" s="230"/>
      <c r="O39" s="230"/>
      <c r="P39" s="230"/>
      <c r="Q39" s="230"/>
      <c r="R39" s="231"/>
    </row>
    <row r="40" spans="1:18" x14ac:dyDescent="0.45">
      <c r="A40" s="158" t="s">
        <v>554</v>
      </c>
      <c r="B40" s="356" t="s">
        <v>548</v>
      </c>
      <c r="C40" s="229"/>
      <c r="D40" s="230"/>
      <c r="E40" s="230"/>
      <c r="F40" s="230"/>
      <c r="G40" s="230"/>
      <c r="H40" s="230"/>
      <c r="I40" s="230"/>
      <c r="J40" s="230"/>
      <c r="K40" s="230"/>
      <c r="L40" s="230"/>
      <c r="M40" s="230"/>
      <c r="N40" s="230"/>
      <c r="O40" s="230"/>
      <c r="P40" s="230"/>
      <c r="Q40" s="230"/>
      <c r="R40" s="231"/>
    </row>
    <row r="41" spans="1:18" x14ac:dyDescent="0.45">
      <c r="A41" s="158" t="s">
        <v>561</v>
      </c>
      <c r="B41" s="356" t="s">
        <v>549</v>
      </c>
      <c r="C41" s="229"/>
      <c r="D41" s="230"/>
      <c r="E41" s="230"/>
      <c r="F41" s="230"/>
      <c r="G41" s="230"/>
      <c r="H41" s="230"/>
      <c r="I41" s="230"/>
      <c r="J41" s="230"/>
      <c r="K41" s="230"/>
      <c r="L41" s="230"/>
      <c r="M41" s="230"/>
      <c r="N41" s="230"/>
      <c r="O41" s="230"/>
      <c r="P41" s="230"/>
      <c r="Q41" s="230"/>
      <c r="R41" s="231"/>
    </row>
    <row r="42" spans="1:18" x14ac:dyDescent="0.45">
      <c r="A42" s="158" t="s">
        <v>562</v>
      </c>
      <c r="B42" s="356" t="s">
        <v>550</v>
      </c>
      <c r="C42" s="229"/>
      <c r="D42" s="230"/>
      <c r="E42" s="230"/>
      <c r="F42" s="230"/>
      <c r="G42" s="230"/>
      <c r="H42" s="230"/>
      <c r="I42" s="230"/>
      <c r="J42" s="230"/>
      <c r="K42" s="230"/>
      <c r="L42" s="230"/>
      <c r="M42" s="230"/>
      <c r="N42" s="230"/>
      <c r="O42" s="230"/>
      <c r="P42" s="230"/>
      <c r="Q42" s="230"/>
      <c r="R42" s="231"/>
    </row>
    <row r="43" spans="1:18" x14ac:dyDescent="0.45">
      <c r="A43" s="158" t="s">
        <v>563</v>
      </c>
      <c r="B43" s="356" t="s">
        <v>551</v>
      </c>
      <c r="C43" s="232"/>
      <c r="D43" s="233"/>
      <c r="E43" s="233"/>
      <c r="F43" s="233"/>
      <c r="G43" s="233"/>
      <c r="H43" s="233"/>
      <c r="I43" s="233"/>
      <c r="J43" s="233"/>
      <c r="K43" s="233"/>
      <c r="L43" s="233"/>
      <c r="M43" s="233"/>
      <c r="N43" s="233"/>
      <c r="O43" s="233"/>
      <c r="P43" s="233"/>
      <c r="Q43" s="233"/>
      <c r="R43" s="234"/>
    </row>
    <row r="44" spans="1:18" x14ac:dyDescent="0.45">
      <c r="A44" s="158" t="s">
        <v>553</v>
      </c>
      <c r="B44" s="356" t="s">
        <v>552</v>
      </c>
      <c r="C44" s="232"/>
      <c r="D44" s="233"/>
      <c r="E44" s="233"/>
      <c r="F44" s="233"/>
      <c r="G44" s="233"/>
      <c r="H44" s="233"/>
      <c r="I44" s="233"/>
      <c r="J44" s="233"/>
      <c r="K44" s="233"/>
      <c r="L44" s="233"/>
      <c r="M44" s="233"/>
      <c r="N44" s="233"/>
      <c r="O44" s="233"/>
      <c r="P44" s="233"/>
      <c r="Q44" s="233"/>
      <c r="R44" s="234"/>
    </row>
    <row r="45" spans="1:18" x14ac:dyDescent="0.45">
      <c r="A45" s="357" t="s">
        <v>93</v>
      </c>
      <c r="B45" s="358" t="s">
        <v>94</v>
      </c>
      <c r="C45" s="371">
        <v>6367</v>
      </c>
      <c r="D45" s="372">
        <f>SUM(D34:D44)</f>
        <v>8074</v>
      </c>
      <c r="E45" s="372">
        <f>SUM(E34:E44)</f>
        <v>2914</v>
      </c>
      <c r="F45" s="372">
        <f>SUM(F34:F44)</f>
        <v>1704</v>
      </c>
      <c r="G45" s="372">
        <v>0</v>
      </c>
      <c r="H45" s="372">
        <f>SUM(H34:H44)</f>
        <v>0</v>
      </c>
      <c r="I45" s="372">
        <f>SUM(I34:I44)</f>
        <v>0</v>
      </c>
      <c r="J45" s="372">
        <f>SUM(J34:J44)</f>
        <v>0</v>
      </c>
      <c r="K45" s="372">
        <v>1922</v>
      </c>
      <c r="L45" s="372">
        <f>SUM(L34:L44)</f>
        <v>2371</v>
      </c>
      <c r="M45" s="372">
        <f>SUM(M34:M44)</f>
        <v>1328</v>
      </c>
      <c r="N45" s="372">
        <f>SUM(N34:N44)</f>
        <v>968</v>
      </c>
      <c r="O45" s="372">
        <v>172</v>
      </c>
      <c r="P45" s="372">
        <f>SUM(P34:P44)</f>
        <v>179</v>
      </c>
      <c r="Q45" s="372">
        <f>SUM(Q34:Q44)</f>
        <v>115</v>
      </c>
      <c r="R45" s="373">
        <f>SUM(R34:R44)</f>
        <v>105</v>
      </c>
    </row>
    <row r="46" spans="1:18" x14ac:dyDescent="0.45">
      <c r="A46" s="160" t="s">
        <v>627</v>
      </c>
      <c r="B46" s="359"/>
      <c r="C46" s="460"/>
      <c r="D46" s="461"/>
      <c r="E46" s="461"/>
      <c r="F46" s="461"/>
      <c r="G46" s="461"/>
      <c r="H46" s="461"/>
      <c r="I46" s="461"/>
      <c r="J46" s="461"/>
      <c r="K46" s="461"/>
      <c r="L46" s="461"/>
      <c r="M46" s="461"/>
      <c r="N46" s="461"/>
      <c r="O46" s="461"/>
      <c r="P46" s="461"/>
      <c r="Q46" s="461"/>
      <c r="R46" s="462"/>
    </row>
    <row r="47" spans="1:18" x14ac:dyDescent="0.45">
      <c r="A47" s="354" t="s">
        <v>541</v>
      </c>
      <c r="B47" s="355" t="s">
        <v>540</v>
      </c>
      <c r="C47" s="368"/>
      <c r="D47" s="369"/>
      <c r="E47" s="369"/>
      <c r="F47" s="369"/>
      <c r="G47" s="369"/>
      <c r="H47" s="369"/>
      <c r="I47" s="369"/>
      <c r="J47" s="369"/>
      <c r="K47" s="369"/>
      <c r="L47" s="369"/>
      <c r="M47" s="369"/>
      <c r="N47" s="369"/>
      <c r="O47" s="369"/>
      <c r="P47" s="369"/>
      <c r="Q47" s="369"/>
      <c r="R47" s="370"/>
    </row>
    <row r="48" spans="1:18" x14ac:dyDescent="0.45">
      <c r="A48" s="158" t="s">
        <v>555</v>
      </c>
      <c r="B48" s="356" t="s">
        <v>542</v>
      </c>
      <c r="C48" s="229"/>
      <c r="D48" s="230"/>
      <c r="E48" s="230"/>
      <c r="F48" s="230"/>
      <c r="G48" s="230"/>
      <c r="H48" s="230"/>
      <c r="I48" s="230"/>
      <c r="J48" s="230"/>
      <c r="K48" s="230"/>
      <c r="L48" s="230"/>
      <c r="M48" s="230"/>
      <c r="N48" s="230"/>
      <c r="O48" s="230"/>
      <c r="P48" s="230"/>
      <c r="Q48" s="230"/>
      <c r="R48" s="231"/>
    </row>
    <row r="49" spans="1:18" x14ac:dyDescent="0.45">
      <c r="A49" s="158" t="s">
        <v>556</v>
      </c>
      <c r="B49" s="356" t="s">
        <v>543</v>
      </c>
      <c r="C49" s="229"/>
      <c r="D49" s="230"/>
      <c r="E49" s="230"/>
      <c r="F49" s="230"/>
      <c r="G49" s="230"/>
      <c r="H49" s="230"/>
      <c r="I49" s="230"/>
      <c r="J49" s="230"/>
      <c r="K49" s="230"/>
      <c r="L49" s="230"/>
      <c r="M49" s="230"/>
      <c r="N49" s="230"/>
      <c r="O49" s="230"/>
      <c r="P49" s="230"/>
      <c r="Q49" s="230"/>
      <c r="R49" s="231"/>
    </row>
    <row r="50" spans="1:18" x14ac:dyDescent="0.45">
      <c r="A50" s="158" t="s">
        <v>557</v>
      </c>
      <c r="B50" s="356" t="s">
        <v>544</v>
      </c>
      <c r="C50" s="229"/>
      <c r="D50" s="230"/>
      <c r="E50" s="230"/>
      <c r="F50" s="230"/>
      <c r="G50" s="230"/>
      <c r="H50" s="230"/>
      <c r="I50" s="230"/>
      <c r="J50" s="230"/>
      <c r="K50" s="230"/>
      <c r="L50" s="230"/>
      <c r="M50" s="230"/>
      <c r="N50" s="230"/>
      <c r="O50" s="230"/>
      <c r="P50" s="230"/>
      <c r="Q50" s="230"/>
      <c r="R50" s="231"/>
    </row>
    <row r="51" spans="1:18" x14ac:dyDescent="0.45">
      <c r="A51" s="158" t="s">
        <v>558</v>
      </c>
      <c r="B51" s="356" t="s">
        <v>545</v>
      </c>
      <c r="C51" s="229"/>
      <c r="D51" s="230"/>
      <c r="E51" s="230"/>
      <c r="F51" s="230"/>
      <c r="G51" s="230"/>
      <c r="H51" s="230"/>
      <c r="I51" s="230"/>
      <c r="J51" s="230"/>
      <c r="K51" s="230"/>
      <c r="L51" s="230"/>
      <c r="M51" s="230"/>
      <c r="N51" s="230"/>
      <c r="O51" s="230"/>
      <c r="P51" s="230"/>
      <c r="Q51" s="230"/>
      <c r="R51" s="231"/>
    </row>
    <row r="52" spans="1:18" x14ac:dyDescent="0.45">
      <c r="A52" s="158" t="s">
        <v>559</v>
      </c>
      <c r="B52" s="356" t="s">
        <v>546</v>
      </c>
      <c r="C52" s="229">
        <v>694</v>
      </c>
      <c r="D52" s="230">
        <v>835</v>
      </c>
      <c r="E52" s="230">
        <v>349</v>
      </c>
      <c r="F52" s="230">
        <v>222</v>
      </c>
      <c r="G52" s="230">
        <v>2110</v>
      </c>
      <c r="H52" s="230">
        <v>2110</v>
      </c>
      <c r="I52" s="230">
        <v>740</v>
      </c>
      <c r="J52" s="230">
        <v>527</v>
      </c>
      <c r="K52" s="230">
        <v>234</v>
      </c>
      <c r="L52" s="230">
        <v>234</v>
      </c>
      <c r="M52" s="230">
        <v>110</v>
      </c>
      <c r="N52" s="230">
        <v>98</v>
      </c>
      <c r="O52" s="230">
        <v>72</v>
      </c>
      <c r="P52" s="230">
        <v>76</v>
      </c>
      <c r="Q52" s="230">
        <v>42</v>
      </c>
      <c r="R52" s="231">
        <v>37</v>
      </c>
    </row>
    <row r="53" spans="1:18" x14ac:dyDescent="0.45">
      <c r="A53" s="158" t="s">
        <v>560</v>
      </c>
      <c r="B53" s="356" t="s">
        <v>547</v>
      </c>
      <c r="C53" s="229"/>
      <c r="D53" s="230"/>
      <c r="E53" s="230"/>
      <c r="F53" s="230"/>
      <c r="G53" s="230"/>
      <c r="H53" s="230"/>
      <c r="I53" s="230"/>
      <c r="J53" s="230"/>
      <c r="K53" s="230"/>
      <c r="L53" s="230"/>
      <c r="M53" s="230"/>
      <c r="N53" s="230"/>
      <c r="O53" s="230"/>
      <c r="P53" s="230"/>
      <c r="Q53" s="230"/>
      <c r="R53" s="231"/>
    </row>
    <row r="54" spans="1:18" x14ac:dyDescent="0.45">
      <c r="A54" s="158" t="s">
        <v>554</v>
      </c>
      <c r="B54" s="356" t="s">
        <v>548</v>
      </c>
      <c r="C54" s="229"/>
      <c r="D54" s="230"/>
      <c r="E54" s="230"/>
      <c r="F54" s="230"/>
      <c r="G54" s="230"/>
      <c r="H54" s="230"/>
      <c r="I54" s="230"/>
      <c r="J54" s="230"/>
      <c r="K54" s="230"/>
      <c r="L54" s="230"/>
      <c r="M54" s="230"/>
      <c r="N54" s="230"/>
      <c r="O54" s="230"/>
      <c r="P54" s="230"/>
      <c r="Q54" s="230"/>
      <c r="R54" s="231"/>
    </row>
    <row r="55" spans="1:18" x14ac:dyDescent="0.45">
      <c r="A55" s="158" t="s">
        <v>561</v>
      </c>
      <c r="B55" s="356" t="s">
        <v>549</v>
      </c>
      <c r="C55" s="229"/>
      <c r="D55" s="230"/>
      <c r="E55" s="230"/>
      <c r="F55" s="230"/>
      <c r="G55" s="230"/>
      <c r="H55" s="230"/>
      <c r="I55" s="230"/>
      <c r="J55" s="230"/>
      <c r="K55" s="230"/>
      <c r="L55" s="230"/>
      <c r="M55" s="230"/>
      <c r="N55" s="230"/>
      <c r="O55" s="230"/>
      <c r="P55" s="230"/>
      <c r="Q55" s="230"/>
      <c r="R55" s="231"/>
    </row>
    <row r="56" spans="1:18" x14ac:dyDescent="0.45">
      <c r="A56" s="158" t="s">
        <v>562</v>
      </c>
      <c r="B56" s="356" t="s">
        <v>550</v>
      </c>
      <c r="C56" s="229"/>
      <c r="D56" s="230"/>
      <c r="E56" s="230"/>
      <c r="F56" s="230"/>
      <c r="G56" s="230"/>
      <c r="H56" s="230"/>
      <c r="I56" s="230"/>
      <c r="J56" s="230"/>
      <c r="K56" s="230"/>
      <c r="L56" s="230"/>
      <c r="M56" s="230"/>
      <c r="N56" s="230"/>
      <c r="O56" s="230"/>
      <c r="P56" s="230"/>
      <c r="Q56" s="230"/>
      <c r="R56" s="231"/>
    </row>
    <row r="57" spans="1:18" x14ac:dyDescent="0.45">
      <c r="A57" s="158" t="s">
        <v>563</v>
      </c>
      <c r="B57" s="356" t="s">
        <v>551</v>
      </c>
      <c r="C57" s="232"/>
      <c r="D57" s="233"/>
      <c r="E57" s="233"/>
      <c r="F57" s="233"/>
      <c r="G57" s="233"/>
      <c r="H57" s="233"/>
      <c r="I57" s="233"/>
      <c r="J57" s="233"/>
      <c r="K57" s="233"/>
      <c r="L57" s="233"/>
      <c r="M57" s="233"/>
      <c r="N57" s="233"/>
      <c r="O57" s="233"/>
      <c r="P57" s="233"/>
      <c r="Q57" s="233"/>
      <c r="R57" s="234"/>
    </row>
    <row r="58" spans="1:18" x14ac:dyDescent="0.45">
      <c r="A58" s="158" t="s">
        <v>553</v>
      </c>
      <c r="B58" s="356" t="s">
        <v>552</v>
      </c>
      <c r="C58" s="232"/>
      <c r="D58" s="233"/>
      <c r="E58" s="233"/>
      <c r="F58" s="233"/>
      <c r="G58" s="233"/>
      <c r="H58" s="233"/>
      <c r="I58" s="233"/>
      <c r="J58" s="233"/>
      <c r="K58" s="233"/>
      <c r="L58" s="233"/>
      <c r="M58" s="233"/>
      <c r="N58" s="233"/>
      <c r="O58" s="233"/>
      <c r="P58" s="233"/>
      <c r="Q58" s="233"/>
      <c r="R58" s="234"/>
    </row>
    <row r="59" spans="1:18" x14ac:dyDescent="0.45">
      <c r="A59" s="357" t="s">
        <v>93</v>
      </c>
      <c r="B59" s="358" t="s">
        <v>94</v>
      </c>
      <c r="C59" s="371">
        <v>694</v>
      </c>
      <c r="D59" s="372">
        <f>SUM(D48:D58)</f>
        <v>835</v>
      </c>
      <c r="E59" s="372">
        <f>SUM(E48:E58)</f>
        <v>349</v>
      </c>
      <c r="F59" s="372">
        <f>SUM(F48:F58)</f>
        <v>222</v>
      </c>
      <c r="G59" s="372">
        <v>2110</v>
      </c>
      <c r="H59" s="372">
        <f>SUM(H48:H58)</f>
        <v>2110</v>
      </c>
      <c r="I59" s="372">
        <f>SUM(I48:I58)</f>
        <v>740</v>
      </c>
      <c r="J59" s="372">
        <f>SUM(J48:J58)</f>
        <v>527</v>
      </c>
      <c r="K59" s="372">
        <v>234</v>
      </c>
      <c r="L59" s="372">
        <f>SUM(L48:L58)</f>
        <v>234</v>
      </c>
      <c r="M59" s="372">
        <f>SUM(M48:M58)</f>
        <v>110</v>
      </c>
      <c r="N59" s="372">
        <f>SUM(N48:N58)</f>
        <v>98</v>
      </c>
      <c r="O59" s="372">
        <v>72</v>
      </c>
      <c r="P59" s="372">
        <f>SUM(P48:P58)</f>
        <v>76</v>
      </c>
      <c r="Q59" s="372">
        <f>SUM(Q48:Q58)</f>
        <v>42</v>
      </c>
      <c r="R59" s="373">
        <f>SUM(R48:R58)</f>
        <v>37</v>
      </c>
    </row>
    <row r="60" spans="1:18" x14ac:dyDescent="0.45">
      <c r="A60" s="160" t="s">
        <v>628</v>
      </c>
      <c r="B60" s="359"/>
      <c r="C60" s="460"/>
      <c r="D60" s="461"/>
      <c r="E60" s="461"/>
      <c r="F60" s="461"/>
      <c r="G60" s="461"/>
      <c r="H60" s="461"/>
      <c r="I60" s="461"/>
      <c r="J60" s="461"/>
      <c r="K60" s="461"/>
      <c r="L60" s="461"/>
      <c r="M60" s="461"/>
      <c r="N60" s="461"/>
      <c r="O60" s="461"/>
      <c r="P60" s="461"/>
      <c r="Q60" s="461"/>
      <c r="R60" s="462"/>
    </row>
    <row r="61" spans="1:18" x14ac:dyDescent="0.45">
      <c r="A61" s="354" t="s">
        <v>541</v>
      </c>
      <c r="B61" s="355" t="s">
        <v>540</v>
      </c>
      <c r="C61" s="368"/>
      <c r="D61" s="369"/>
      <c r="E61" s="369"/>
      <c r="F61" s="369"/>
      <c r="G61" s="369"/>
      <c r="H61" s="369"/>
      <c r="I61" s="369"/>
      <c r="J61" s="369"/>
      <c r="K61" s="369"/>
      <c r="L61" s="369"/>
      <c r="M61" s="369"/>
      <c r="N61" s="369"/>
      <c r="O61" s="369"/>
      <c r="P61" s="369"/>
      <c r="Q61" s="369"/>
      <c r="R61" s="370"/>
    </row>
    <row r="62" spans="1:18" x14ac:dyDescent="0.45">
      <c r="A62" s="158" t="s">
        <v>555</v>
      </c>
      <c r="B62" s="356" t="s">
        <v>542</v>
      </c>
      <c r="C62" s="229"/>
      <c r="D62" s="230"/>
      <c r="E62" s="230"/>
      <c r="F62" s="230"/>
      <c r="G62" s="230"/>
      <c r="H62" s="230"/>
      <c r="I62" s="230"/>
      <c r="J62" s="230"/>
      <c r="K62" s="230"/>
      <c r="L62" s="230"/>
      <c r="M62" s="230"/>
      <c r="N62" s="230"/>
      <c r="O62" s="230"/>
      <c r="P62" s="230"/>
      <c r="Q62" s="230"/>
      <c r="R62" s="231"/>
    </row>
    <row r="63" spans="1:18" x14ac:dyDescent="0.45">
      <c r="A63" s="158" t="s">
        <v>556</v>
      </c>
      <c r="B63" s="356" t="s">
        <v>543</v>
      </c>
      <c r="C63" s="229"/>
      <c r="D63" s="230"/>
      <c r="E63" s="230"/>
      <c r="F63" s="230"/>
      <c r="G63" s="230"/>
      <c r="H63" s="230"/>
      <c r="I63" s="230"/>
      <c r="J63" s="230"/>
      <c r="K63" s="230"/>
      <c r="L63" s="230"/>
      <c r="M63" s="230"/>
      <c r="N63" s="230"/>
      <c r="O63" s="230"/>
      <c r="P63" s="230"/>
      <c r="Q63" s="230"/>
      <c r="R63" s="231"/>
    </row>
    <row r="64" spans="1:18" x14ac:dyDescent="0.45">
      <c r="A64" s="158" t="s">
        <v>557</v>
      </c>
      <c r="B64" s="356" t="s">
        <v>544</v>
      </c>
      <c r="C64" s="229"/>
      <c r="D64" s="230"/>
      <c r="E64" s="230"/>
      <c r="F64" s="230"/>
      <c r="G64" s="230"/>
      <c r="H64" s="230"/>
      <c r="I64" s="230"/>
      <c r="J64" s="230"/>
      <c r="K64" s="230"/>
      <c r="L64" s="230"/>
      <c r="M64" s="230"/>
      <c r="N64" s="230"/>
      <c r="O64" s="230"/>
      <c r="P64" s="230"/>
      <c r="Q64" s="230"/>
      <c r="R64" s="231"/>
    </row>
    <row r="65" spans="1:18" x14ac:dyDescent="0.45">
      <c r="A65" s="158" t="s">
        <v>558</v>
      </c>
      <c r="B65" s="356" t="s">
        <v>545</v>
      </c>
      <c r="C65" s="229">
        <v>3658</v>
      </c>
      <c r="D65" s="230">
        <v>4531</v>
      </c>
      <c r="E65" s="230">
        <v>1288</v>
      </c>
      <c r="F65" s="230">
        <v>700</v>
      </c>
      <c r="G65" s="230">
        <v>0</v>
      </c>
      <c r="H65" s="230">
        <v>0</v>
      </c>
      <c r="I65" s="230">
        <v>0</v>
      </c>
      <c r="J65" s="230">
        <v>0</v>
      </c>
      <c r="K65" s="230">
        <v>1090</v>
      </c>
      <c r="L65" s="230">
        <v>1368</v>
      </c>
      <c r="M65" s="230">
        <v>716</v>
      </c>
      <c r="N65" s="230">
        <v>476</v>
      </c>
      <c r="O65" s="230">
        <v>59</v>
      </c>
      <c r="P65" s="230">
        <v>60</v>
      </c>
      <c r="Q65" s="230">
        <v>29</v>
      </c>
      <c r="R65" s="231">
        <v>26</v>
      </c>
    </row>
    <row r="66" spans="1:18" x14ac:dyDescent="0.45">
      <c r="A66" s="158" t="s">
        <v>559</v>
      </c>
      <c r="B66" s="356" t="s">
        <v>546</v>
      </c>
      <c r="C66" s="229"/>
      <c r="D66" s="230"/>
      <c r="E66" s="230"/>
      <c r="F66" s="230"/>
      <c r="G66" s="230"/>
      <c r="H66" s="230"/>
      <c r="I66" s="230"/>
      <c r="J66" s="230"/>
      <c r="K66" s="230"/>
      <c r="L66" s="230"/>
      <c r="M66" s="230"/>
      <c r="N66" s="230"/>
      <c r="O66" s="230"/>
      <c r="P66" s="230"/>
      <c r="Q66" s="230"/>
      <c r="R66" s="231"/>
    </row>
    <row r="67" spans="1:18" x14ac:dyDescent="0.45">
      <c r="A67" s="158" t="s">
        <v>560</v>
      </c>
      <c r="B67" s="356" t="s">
        <v>547</v>
      </c>
      <c r="C67" s="229"/>
      <c r="D67" s="230"/>
      <c r="E67" s="230"/>
      <c r="F67" s="230"/>
      <c r="G67" s="230"/>
      <c r="H67" s="230"/>
      <c r="I67" s="230"/>
      <c r="J67" s="230"/>
      <c r="K67" s="230"/>
      <c r="L67" s="230"/>
      <c r="M67" s="230"/>
      <c r="N67" s="230"/>
      <c r="O67" s="230"/>
      <c r="P67" s="230"/>
      <c r="Q67" s="230"/>
      <c r="R67" s="231"/>
    </row>
    <row r="68" spans="1:18" x14ac:dyDescent="0.45">
      <c r="A68" s="158" t="s">
        <v>554</v>
      </c>
      <c r="B68" s="356" t="s">
        <v>548</v>
      </c>
      <c r="C68" s="229"/>
      <c r="D68" s="230"/>
      <c r="E68" s="230"/>
      <c r="F68" s="230"/>
      <c r="G68" s="230"/>
      <c r="H68" s="230"/>
      <c r="I68" s="230"/>
      <c r="J68" s="230"/>
      <c r="K68" s="230"/>
      <c r="L68" s="230"/>
      <c r="M68" s="230"/>
      <c r="N68" s="230"/>
      <c r="O68" s="230"/>
      <c r="P68" s="230"/>
      <c r="Q68" s="230"/>
      <c r="R68" s="231"/>
    </row>
    <row r="69" spans="1:18" x14ac:dyDescent="0.45">
      <c r="A69" s="158" t="s">
        <v>561</v>
      </c>
      <c r="B69" s="356" t="s">
        <v>549</v>
      </c>
      <c r="C69" s="229"/>
      <c r="D69" s="230"/>
      <c r="E69" s="230"/>
      <c r="F69" s="230"/>
      <c r="G69" s="230"/>
      <c r="H69" s="230"/>
      <c r="I69" s="230"/>
      <c r="J69" s="230"/>
      <c r="K69" s="230"/>
      <c r="L69" s="230"/>
      <c r="M69" s="230"/>
      <c r="N69" s="230"/>
      <c r="O69" s="230"/>
      <c r="P69" s="230"/>
      <c r="Q69" s="230"/>
      <c r="R69" s="231"/>
    </row>
    <row r="70" spans="1:18" x14ac:dyDescent="0.45">
      <c r="A70" s="158" t="s">
        <v>562</v>
      </c>
      <c r="B70" s="356" t="s">
        <v>550</v>
      </c>
      <c r="C70" s="229"/>
      <c r="D70" s="230"/>
      <c r="E70" s="230"/>
      <c r="F70" s="230"/>
      <c r="G70" s="230"/>
      <c r="H70" s="230"/>
      <c r="I70" s="230"/>
      <c r="J70" s="230"/>
      <c r="K70" s="230"/>
      <c r="L70" s="230"/>
      <c r="M70" s="230"/>
      <c r="N70" s="230"/>
      <c r="O70" s="230"/>
      <c r="P70" s="230"/>
      <c r="Q70" s="230"/>
      <c r="R70" s="231"/>
    </row>
    <row r="71" spans="1:18" x14ac:dyDescent="0.45">
      <c r="A71" s="158" t="s">
        <v>563</v>
      </c>
      <c r="B71" s="356" t="s">
        <v>551</v>
      </c>
      <c r="C71" s="232">
        <v>245</v>
      </c>
      <c r="D71" s="233">
        <v>245</v>
      </c>
      <c r="E71" s="233">
        <v>58</v>
      </c>
      <c r="F71" s="233">
        <v>35</v>
      </c>
      <c r="G71" s="233">
        <v>0</v>
      </c>
      <c r="H71" s="233">
        <v>0</v>
      </c>
      <c r="I71" s="233">
        <v>0</v>
      </c>
      <c r="J71" s="233">
        <v>0</v>
      </c>
      <c r="K71" s="233">
        <v>117</v>
      </c>
      <c r="L71" s="233">
        <v>119</v>
      </c>
      <c r="M71" s="233">
        <v>115</v>
      </c>
      <c r="N71" s="233">
        <v>95</v>
      </c>
      <c r="O71" s="233">
        <v>5</v>
      </c>
      <c r="P71" s="233">
        <v>5</v>
      </c>
      <c r="Q71" s="233">
        <v>2</v>
      </c>
      <c r="R71" s="234">
        <v>2</v>
      </c>
    </row>
    <row r="72" spans="1:18" x14ac:dyDescent="0.45">
      <c r="A72" s="158" t="s">
        <v>553</v>
      </c>
      <c r="B72" s="356" t="s">
        <v>552</v>
      </c>
      <c r="C72" s="232"/>
      <c r="D72" s="233"/>
      <c r="E72" s="233"/>
      <c r="F72" s="233"/>
      <c r="G72" s="233"/>
      <c r="H72" s="233"/>
      <c r="I72" s="233"/>
      <c r="J72" s="233"/>
      <c r="K72" s="233"/>
      <c r="L72" s="233"/>
      <c r="M72" s="233"/>
      <c r="N72" s="233"/>
      <c r="O72" s="233"/>
      <c r="P72" s="233"/>
      <c r="Q72" s="233"/>
      <c r="R72" s="234"/>
    </row>
    <row r="73" spans="1:18" x14ac:dyDescent="0.45">
      <c r="A73" s="357" t="s">
        <v>93</v>
      </c>
      <c r="B73" s="358" t="s">
        <v>94</v>
      </c>
      <c r="C73" s="371">
        <v>3798</v>
      </c>
      <c r="D73" s="372">
        <f>SUM(D62:D72)</f>
        <v>4776</v>
      </c>
      <c r="E73" s="372">
        <f>SUM(E62:E72)</f>
        <v>1346</v>
      </c>
      <c r="F73" s="372">
        <f>SUM(F62:F72)</f>
        <v>735</v>
      </c>
      <c r="G73" s="372">
        <v>0</v>
      </c>
      <c r="H73" s="372">
        <f>SUM(H62:H72)</f>
        <v>0</v>
      </c>
      <c r="I73" s="372">
        <f>SUM(I62:I72)</f>
        <v>0</v>
      </c>
      <c r="J73" s="372">
        <f>SUM(J62:J72)</f>
        <v>0</v>
      </c>
      <c r="K73" s="372">
        <v>1195</v>
      </c>
      <c r="L73" s="372">
        <f>SUM(L62:L72)</f>
        <v>1487</v>
      </c>
      <c r="M73" s="372">
        <f>SUM(M62:M72)</f>
        <v>831</v>
      </c>
      <c r="N73" s="372">
        <f>SUM(N62:N72)</f>
        <v>571</v>
      </c>
      <c r="O73" s="372">
        <v>64</v>
      </c>
      <c r="P73" s="372">
        <f>SUM(P62:P72)</f>
        <v>65</v>
      </c>
      <c r="Q73" s="372">
        <f>SUM(Q62:Q72)</f>
        <v>31</v>
      </c>
      <c r="R73" s="373">
        <f>SUM(R62:R72)</f>
        <v>28</v>
      </c>
    </row>
    <row r="74" spans="1:18" x14ac:dyDescent="0.45">
      <c r="A74" s="160" t="s">
        <v>629</v>
      </c>
      <c r="B74" s="359"/>
      <c r="C74" s="460"/>
      <c r="D74" s="461"/>
      <c r="E74" s="461"/>
      <c r="F74" s="461"/>
      <c r="G74" s="461"/>
      <c r="H74" s="461"/>
      <c r="I74" s="461"/>
      <c r="J74" s="461"/>
      <c r="K74" s="461"/>
      <c r="L74" s="461"/>
      <c r="M74" s="461"/>
      <c r="N74" s="461"/>
      <c r="O74" s="461"/>
      <c r="P74" s="461"/>
      <c r="Q74" s="461"/>
      <c r="R74" s="462"/>
    </row>
    <row r="75" spans="1:18" x14ac:dyDescent="0.45">
      <c r="A75" s="354" t="s">
        <v>541</v>
      </c>
      <c r="B75" s="355" t="s">
        <v>540</v>
      </c>
      <c r="C75" s="368"/>
      <c r="D75" s="369"/>
      <c r="E75" s="369"/>
      <c r="F75" s="369"/>
      <c r="G75" s="369"/>
      <c r="H75" s="369"/>
      <c r="I75" s="369"/>
      <c r="J75" s="369"/>
      <c r="K75" s="369"/>
      <c r="L75" s="369"/>
      <c r="M75" s="369"/>
      <c r="N75" s="369"/>
      <c r="O75" s="369"/>
      <c r="P75" s="369"/>
      <c r="Q75" s="369"/>
      <c r="R75" s="370"/>
    </row>
    <row r="76" spans="1:18" x14ac:dyDescent="0.45">
      <c r="A76" s="158" t="s">
        <v>555</v>
      </c>
      <c r="B76" s="356" t="s">
        <v>542</v>
      </c>
      <c r="C76" s="229"/>
      <c r="D76" s="230"/>
      <c r="E76" s="230"/>
      <c r="F76" s="230"/>
      <c r="G76" s="230"/>
      <c r="H76" s="230"/>
      <c r="I76" s="230"/>
      <c r="J76" s="230"/>
      <c r="K76" s="230"/>
      <c r="L76" s="230"/>
      <c r="M76" s="230"/>
      <c r="N76" s="230"/>
      <c r="O76" s="230"/>
      <c r="P76" s="230"/>
      <c r="Q76" s="230"/>
      <c r="R76" s="231"/>
    </row>
    <row r="77" spans="1:18" x14ac:dyDescent="0.45">
      <c r="A77" s="158" t="s">
        <v>556</v>
      </c>
      <c r="B77" s="356" t="s">
        <v>543</v>
      </c>
      <c r="C77" s="229">
        <v>402</v>
      </c>
      <c r="D77" s="230">
        <v>415</v>
      </c>
      <c r="E77" s="230">
        <v>329</v>
      </c>
      <c r="F77" s="230">
        <v>164</v>
      </c>
      <c r="G77" s="230">
        <v>0</v>
      </c>
      <c r="H77" s="230">
        <v>0</v>
      </c>
      <c r="I77" s="230">
        <v>0</v>
      </c>
      <c r="J77" s="230">
        <v>0</v>
      </c>
      <c r="K77" s="230">
        <v>75</v>
      </c>
      <c r="L77" s="230">
        <v>75</v>
      </c>
      <c r="M77" s="230">
        <v>46</v>
      </c>
      <c r="N77" s="230">
        <v>40</v>
      </c>
      <c r="O77" s="230">
        <v>0</v>
      </c>
      <c r="P77" s="230">
        <v>0</v>
      </c>
      <c r="Q77" s="230">
        <v>0</v>
      </c>
      <c r="R77" s="231">
        <v>0</v>
      </c>
    </row>
    <row r="78" spans="1:18" x14ac:dyDescent="0.45">
      <c r="A78" s="158" t="s">
        <v>557</v>
      </c>
      <c r="B78" s="356" t="s">
        <v>544</v>
      </c>
      <c r="C78" s="229"/>
      <c r="D78" s="230"/>
      <c r="E78" s="230"/>
      <c r="F78" s="230"/>
      <c r="G78" s="230"/>
      <c r="H78" s="230"/>
      <c r="I78" s="230"/>
      <c r="J78" s="230"/>
      <c r="K78" s="230"/>
      <c r="L78" s="230"/>
      <c r="M78" s="230"/>
      <c r="N78" s="230"/>
      <c r="O78" s="230"/>
      <c r="P78" s="230"/>
      <c r="Q78" s="230"/>
      <c r="R78" s="231"/>
    </row>
    <row r="79" spans="1:18" x14ac:dyDescent="0.45">
      <c r="A79" s="158" t="s">
        <v>558</v>
      </c>
      <c r="B79" s="356" t="s">
        <v>545</v>
      </c>
      <c r="C79" s="229">
        <v>0</v>
      </c>
      <c r="D79" s="230">
        <v>0</v>
      </c>
      <c r="E79" s="230">
        <v>0</v>
      </c>
      <c r="F79" s="230">
        <v>0</v>
      </c>
      <c r="G79" s="230">
        <v>0</v>
      </c>
      <c r="H79" s="230">
        <v>0</v>
      </c>
      <c r="I79" s="230">
        <v>0</v>
      </c>
      <c r="J79" s="230">
        <v>0</v>
      </c>
      <c r="K79" s="230">
        <v>25</v>
      </c>
      <c r="L79" s="230">
        <v>25</v>
      </c>
      <c r="M79" s="230">
        <v>8</v>
      </c>
      <c r="N79" s="230">
        <v>6</v>
      </c>
      <c r="O79" s="230">
        <v>4</v>
      </c>
      <c r="P79" s="230">
        <v>4</v>
      </c>
      <c r="Q79" s="230">
        <v>2</v>
      </c>
      <c r="R79" s="231">
        <v>2</v>
      </c>
    </row>
    <row r="80" spans="1:18" x14ac:dyDescent="0.45">
      <c r="A80" s="158" t="s">
        <v>559</v>
      </c>
      <c r="B80" s="356" t="s">
        <v>546</v>
      </c>
      <c r="C80" s="229"/>
      <c r="D80" s="230"/>
      <c r="E80" s="230"/>
      <c r="F80" s="230"/>
      <c r="G80" s="230"/>
      <c r="H80" s="230"/>
      <c r="I80" s="230"/>
      <c r="J80" s="230"/>
      <c r="K80" s="230"/>
      <c r="L80" s="230"/>
      <c r="M80" s="230"/>
      <c r="N80" s="230"/>
      <c r="O80" s="230"/>
      <c r="P80" s="230"/>
      <c r="Q80" s="230"/>
      <c r="R80" s="231"/>
    </row>
    <row r="81" spans="1:18" x14ac:dyDescent="0.45">
      <c r="A81" s="158" t="s">
        <v>560</v>
      </c>
      <c r="B81" s="356" t="s">
        <v>547</v>
      </c>
      <c r="C81" s="229">
        <v>1931</v>
      </c>
      <c r="D81" s="230">
        <v>2306</v>
      </c>
      <c r="E81" s="230">
        <v>1450</v>
      </c>
      <c r="F81" s="230">
        <v>738</v>
      </c>
      <c r="G81" s="230">
        <v>0</v>
      </c>
      <c r="H81" s="230">
        <v>0</v>
      </c>
      <c r="I81" s="230">
        <v>0</v>
      </c>
      <c r="J81" s="230">
        <v>0</v>
      </c>
      <c r="K81" s="230">
        <v>512</v>
      </c>
      <c r="L81" s="230">
        <v>595</v>
      </c>
      <c r="M81" s="230">
        <v>392</v>
      </c>
      <c r="N81" s="230">
        <v>298</v>
      </c>
      <c r="O81" s="230">
        <v>155</v>
      </c>
      <c r="P81" s="230">
        <v>158</v>
      </c>
      <c r="Q81" s="230">
        <v>128</v>
      </c>
      <c r="R81" s="231">
        <v>109</v>
      </c>
    </row>
    <row r="82" spans="1:18" x14ac:dyDescent="0.45">
      <c r="A82" s="158" t="s">
        <v>554</v>
      </c>
      <c r="B82" s="356" t="s">
        <v>548</v>
      </c>
      <c r="C82" s="229"/>
      <c r="D82" s="230"/>
      <c r="E82" s="230"/>
      <c r="F82" s="230"/>
      <c r="G82" s="230"/>
      <c r="H82" s="230"/>
      <c r="I82" s="230"/>
      <c r="J82" s="230"/>
      <c r="K82" s="230"/>
      <c r="L82" s="230"/>
      <c r="M82" s="230"/>
      <c r="N82" s="230"/>
      <c r="O82" s="230"/>
      <c r="P82" s="230"/>
      <c r="Q82" s="230"/>
      <c r="R82" s="231"/>
    </row>
    <row r="83" spans="1:18" x14ac:dyDescent="0.45">
      <c r="A83" s="158" t="s">
        <v>561</v>
      </c>
      <c r="B83" s="356" t="s">
        <v>549</v>
      </c>
      <c r="C83" s="229"/>
      <c r="D83" s="230"/>
      <c r="E83" s="230"/>
      <c r="F83" s="230"/>
      <c r="G83" s="230"/>
      <c r="H83" s="230"/>
      <c r="I83" s="230"/>
      <c r="J83" s="230"/>
      <c r="K83" s="230"/>
      <c r="L83" s="230"/>
      <c r="M83" s="230"/>
      <c r="N83" s="230"/>
      <c r="O83" s="230"/>
      <c r="P83" s="230"/>
      <c r="Q83" s="230"/>
      <c r="R83" s="231"/>
    </row>
    <row r="84" spans="1:18" x14ac:dyDescent="0.45">
      <c r="A84" s="158" t="s">
        <v>562</v>
      </c>
      <c r="B84" s="356" t="s">
        <v>550</v>
      </c>
      <c r="C84" s="229"/>
      <c r="D84" s="230"/>
      <c r="E84" s="230"/>
      <c r="F84" s="230"/>
      <c r="G84" s="230"/>
      <c r="H84" s="230"/>
      <c r="I84" s="230"/>
      <c r="J84" s="230"/>
      <c r="K84" s="230"/>
      <c r="L84" s="230"/>
      <c r="M84" s="230"/>
      <c r="N84" s="230"/>
      <c r="O84" s="230"/>
      <c r="P84" s="230"/>
      <c r="Q84" s="230"/>
      <c r="R84" s="231"/>
    </row>
    <row r="85" spans="1:18" x14ac:dyDescent="0.45">
      <c r="A85" s="158" t="s">
        <v>563</v>
      </c>
      <c r="B85" s="356" t="s">
        <v>551</v>
      </c>
      <c r="C85" s="232">
        <v>481</v>
      </c>
      <c r="D85" s="233">
        <v>481</v>
      </c>
      <c r="E85" s="233">
        <v>34</v>
      </c>
      <c r="F85" s="233">
        <v>23</v>
      </c>
      <c r="G85" s="233">
        <v>0</v>
      </c>
      <c r="H85" s="233">
        <v>0</v>
      </c>
      <c r="I85" s="233">
        <v>0</v>
      </c>
      <c r="J85" s="233">
        <v>0</v>
      </c>
      <c r="K85" s="233">
        <v>100</v>
      </c>
      <c r="L85" s="233">
        <v>106</v>
      </c>
      <c r="M85" s="233">
        <v>38</v>
      </c>
      <c r="N85" s="233">
        <v>26</v>
      </c>
      <c r="O85" s="233">
        <v>0</v>
      </c>
      <c r="P85" s="233">
        <v>0</v>
      </c>
      <c r="Q85" s="233">
        <v>0</v>
      </c>
      <c r="R85" s="234">
        <v>0</v>
      </c>
    </row>
    <row r="86" spans="1:18" x14ac:dyDescent="0.45">
      <c r="A86" s="158" t="s">
        <v>553</v>
      </c>
      <c r="B86" s="356" t="s">
        <v>552</v>
      </c>
      <c r="C86" s="232"/>
      <c r="D86" s="233"/>
      <c r="E86" s="233"/>
      <c r="F86" s="233"/>
      <c r="G86" s="233"/>
      <c r="H86" s="233"/>
      <c r="I86" s="233"/>
      <c r="J86" s="233"/>
      <c r="K86" s="233"/>
      <c r="L86" s="233"/>
      <c r="M86" s="233"/>
      <c r="N86" s="233"/>
      <c r="O86" s="233"/>
      <c r="P86" s="233"/>
      <c r="Q86" s="233"/>
      <c r="R86" s="234"/>
    </row>
    <row r="87" spans="1:18" x14ac:dyDescent="0.45">
      <c r="A87" s="357" t="s">
        <v>93</v>
      </c>
      <c r="B87" s="358" t="s">
        <v>94</v>
      </c>
      <c r="C87" s="371">
        <v>2481</v>
      </c>
      <c r="D87" s="372">
        <f>SUM(D76:D86)</f>
        <v>3202</v>
      </c>
      <c r="E87" s="372">
        <f>SUM(E76:E86)</f>
        <v>1813</v>
      </c>
      <c r="F87" s="372">
        <f>SUM(F76:F86)</f>
        <v>925</v>
      </c>
      <c r="G87" s="372">
        <v>0</v>
      </c>
      <c r="H87" s="372">
        <f>SUM(H76:H86)</f>
        <v>0</v>
      </c>
      <c r="I87" s="372">
        <f>SUM(I76:I86)</f>
        <v>0</v>
      </c>
      <c r="J87" s="372">
        <f>SUM(J76:J86)</f>
        <v>0</v>
      </c>
      <c r="K87" s="372">
        <v>653</v>
      </c>
      <c r="L87" s="372">
        <f>SUM(L76:L86)</f>
        <v>801</v>
      </c>
      <c r="M87" s="372">
        <f>SUM(M76:M86)</f>
        <v>484</v>
      </c>
      <c r="N87" s="372">
        <f>SUM(N76:N86)</f>
        <v>370</v>
      </c>
      <c r="O87" s="372">
        <v>159</v>
      </c>
      <c r="P87" s="372">
        <f>SUM(P76:P86)</f>
        <v>162</v>
      </c>
      <c r="Q87" s="372">
        <f>SUM(Q76:Q86)</f>
        <v>130</v>
      </c>
      <c r="R87" s="373">
        <f>SUM(R76:R86)</f>
        <v>111</v>
      </c>
    </row>
    <row r="88" spans="1:18" x14ac:dyDescent="0.45">
      <c r="A88" s="160" t="s">
        <v>630</v>
      </c>
      <c r="B88" s="359"/>
      <c r="C88" s="460"/>
      <c r="D88" s="461"/>
      <c r="E88" s="461"/>
      <c r="F88" s="461"/>
      <c r="G88" s="461"/>
      <c r="H88" s="461"/>
      <c r="I88" s="461"/>
      <c r="J88" s="461"/>
      <c r="K88" s="461"/>
      <c r="L88" s="461"/>
      <c r="M88" s="461"/>
      <c r="N88" s="461"/>
      <c r="O88" s="461"/>
      <c r="P88" s="461"/>
      <c r="Q88" s="461"/>
      <c r="R88" s="462"/>
    </row>
    <row r="89" spans="1:18" x14ac:dyDescent="0.45">
      <c r="A89" s="354" t="s">
        <v>541</v>
      </c>
      <c r="B89" s="355" t="s">
        <v>540</v>
      </c>
      <c r="C89" s="368"/>
      <c r="D89" s="369"/>
      <c r="E89" s="369"/>
      <c r="F89" s="369"/>
      <c r="G89" s="369"/>
      <c r="H89" s="369"/>
      <c r="I89" s="369"/>
      <c r="J89" s="369"/>
      <c r="K89" s="369"/>
      <c r="L89" s="369"/>
      <c r="M89" s="369"/>
      <c r="N89" s="369"/>
      <c r="O89" s="369"/>
      <c r="P89" s="369"/>
      <c r="Q89" s="369"/>
      <c r="R89" s="370"/>
    </row>
    <row r="90" spans="1:18" x14ac:dyDescent="0.45">
      <c r="A90" s="158" t="s">
        <v>555</v>
      </c>
      <c r="B90" s="356" t="s">
        <v>542</v>
      </c>
      <c r="C90" s="229"/>
      <c r="D90" s="230"/>
      <c r="E90" s="230"/>
      <c r="F90" s="230"/>
      <c r="G90" s="230"/>
      <c r="H90" s="230"/>
      <c r="I90" s="230"/>
      <c r="J90" s="230"/>
      <c r="K90" s="230"/>
      <c r="L90" s="230"/>
      <c r="M90" s="230"/>
      <c r="N90" s="230"/>
      <c r="O90" s="230"/>
      <c r="P90" s="230"/>
      <c r="Q90" s="230"/>
      <c r="R90" s="231"/>
    </row>
    <row r="91" spans="1:18" x14ac:dyDescent="0.45">
      <c r="A91" s="158" t="s">
        <v>556</v>
      </c>
      <c r="B91" s="356" t="s">
        <v>543</v>
      </c>
      <c r="C91" s="229">
        <v>0</v>
      </c>
      <c r="D91" s="230">
        <v>0</v>
      </c>
      <c r="E91" s="230">
        <v>0</v>
      </c>
      <c r="F91" s="230">
        <v>0</v>
      </c>
      <c r="G91" s="230">
        <v>0</v>
      </c>
      <c r="H91" s="230">
        <v>0</v>
      </c>
      <c r="I91" s="230">
        <v>0</v>
      </c>
      <c r="J91" s="230">
        <v>0</v>
      </c>
      <c r="K91" s="230">
        <v>6</v>
      </c>
      <c r="L91" s="230">
        <v>7</v>
      </c>
      <c r="M91" s="230">
        <v>3</v>
      </c>
      <c r="N91" s="230">
        <v>2</v>
      </c>
      <c r="O91" s="230">
        <v>0</v>
      </c>
      <c r="P91" s="230">
        <v>0</v>
      </c>
      <c r="Q91" s="230">
        <v>0</v>
      </c>
      <c r="R91" s="231">
        <v>0</v>
      </c>
    </row>
    <row r="92" spans="1:18" x14ac:dyDescent="0.45">
      <c r="A92" s="158" t="s">
        <v>557</v>
      </c>
      <c r="B92" s="356" t="s">
        <v>544</v>
      </c>
      <c r="C92" s="229"/>
      <c r="D92" s="230"/>
      <c r="E92" s="230"/>
      <c r="F92" s="230"/>
      <c r="G92" s="230"/>
      <c r="H92" s="230"/>
      <c r="I92" s="230"/>
      <c r="J92" s="230"/>
      <c r="K92" s="230"/>
      <c r="L92" s="230"/>
      <c r="M92" s="230"/>
      <c r="N92" s="230"/>
      <c r="O92" s="230"/>
      <c r="P92" s="230"/>
      <c r="Q92" s="230"/>
      <c r="R92" s="231"/>
    </row>
    <row r="93" spans="1:18" x14ac:dyDescent="0.45">
      <c r="A93" s="158" t="s">
        <v>558</v>
      </c>
      <c r="B93" s="356" t="s">
        <v>545</v>
      </c>
      <c r="C93" s="229"/>
      <c r="D93" s="230"/>
      <c r="E93" s="230"/>
      <c r="F93" s="230"/>
      <c r="G93" s="230"/>
      <c r="H93" s="230"/>
      <c r="I93" s="230"/>
      <c r="J93" s="230"/>
      <c r="K93" s="230"/>
      <c r="L93" s="230"/>
      <c r="M93" s="230"/>
      <c r="N93" s="230"/>
      <c r="O93" s="230"/>
      <c r="P93" s="230"/>
      <c r="Q93" s="230"/>
      <c r="R93" s="231"/>
    </row>
    <row r="94" spans="1:18" x14ac:dyDescent="0.45">
      <c r="A94" s="158" t="s">
        <v>559</v>
      </c>
      <c r="B94" s="356" t="s">
        <v>546</v>
      </c>
      <c r="C94" s="229"/>
      <c r="D94" s="230"/>
      <c r="E94" s="230"/>
      <c r="F94" s="230"/>
      <c r="G94" s="230"/>
      <c r="H94" s="230"/>
      <c r="I94" s="230"/>
      <c r="J94" s="230"/>
      <c r="K94" s="230"/>
      <c r="L94" s="230"/>
      <c r="M94" s="230"/>
      <c r="N94" s="230"/>
      <c r="O94" s="230"/>
      <c r="P94" s="230"/>
      <c r="Q94" s="230"/>
      <c r="R94" s="231"/>
    </row>
    <row r="95" spans="1:18" x14ac:dyDescent="0.45">
      <c r="A95" s="158" t="s">
        <v>560</v>
      </c>
      <c r="B95" s="356" t="s">
        <v>547</v>
      </c>
      <c r="C95" s="229"/>
      <c r="D95" s="230"/>
      <c r="E95" s="230"/>
      <c r="F95" s="230"/>
      <c r="G95" s="230"/>
      <c r="H95" s="230"/>
      <c r="I95" s="230"/>
      <c r="J95" s="230"/>
      <c r="K95" s="230"/>
      <c r="L95" s="230"/>
      <c r="M95" s="230"/>
      <c r="N95" s="230"/>
      <c r="O95" s="230"/>
      <c r="P95" s="230"/>
      <c r="Q95" s="230"/>
      <c r="R95" s="231"/>
    </row>
    <row r="96" spans="1:18" x14ac:dyDescent="0.45">
      <c r="A96" s="158" t="s">
        <v>554</v>
      </c>
      <c r="B96" s="356" t="s">
        <v>548</v>
      </c>
      <c r="C96" s="229">
        <v>1694</v>
      </c>
      <c r="D96" s="230">
        <v>1960</v>
      </c>
      <c r="E96" s="230">
        <v>1119</v>
      </c>
      <c r="F96" s="230">
        <v>634</v>
      </c>
      <c r="G96" s="230">
        <v>0</v>
      </c>
      <c r="H96" s="230">
        <v>0</v>
      </c>
      <c r="I96" s="230">
        <v>0</v>
      </c>
      <c r="J96" s="230">
        <v>0</v>
      </c>
      <c r="K96" s="230">
        <v>639</v>
      </c>
      <c r="L96" s="230">
        <v>751</v>
      </c>
      <c r="M96" s="230">
        <v>553</v>
      </c>
      <c r="N96" s="230">
        <v>369</v>
      </c>
      <c r="O96" s="230">
        <v>25</v>
      </c>
      <c r="P96" s="230">
        <v>25</v>
      </c>
      <c r="Q96" s="230">
        <v>23</v>
      </c>
      <c r="R96" s="231">
        <v>18</v>
      </c>
    </row>
    <row r="97" spans="1:18" x14ac:dyDescent="0.45">
      <c r="A97" s="158" t="s">
        <v>561</v>
      </c>
      <c r="B97" s="356" t="s">
        <v>549</v>
      </c>
      <c r="C97" s="229"/>
      <c r="D97" s="230"/>
      <c r="E97" s="230"/>
      <c r="F97" s="230"/>
      <c r="G97" s="230"/>
      <c r="H97" s="230"/>
      <c r="I97" s="230"/>
      <c r="J97" s="230"/>
      <c r="K97" s="230"/>
      <c r="L97" s="230"/>
      <c r="M97" s="230"/>
      <c r="N97" s="230"/>
      <c r="O97" s="230"/>
      <c r="P97" s="230"/>
      <c r="Q97" s="230"/>
      <c r="R97" s="231"/>
    </row>
    <row r="98" spans="1:18" x14ac:dyDescent="0.45">
      <c r="A98" s="158" t="s">
        <v>562</v>
      </c>
      <c r="B98" s="356" t="s">
        <v>550</v>
      </c>
      <c r="C98" s="229"/>
      <c r="D98" s="230"/>
      <c r="E98" s="230"/>
      <c r="F98" s="230"/>
      <c r="G98" s="230"/>
      <c r="H98" s="230"/>
      <c r="I98" s="230"/>
      <c r="J98" s="230"/>
      <c r="K98" s="230"/>
      <c r="L98" s="230"/>
      <c r="M98" s="230"/>
      <c r="N98" s="230"/>
      <c r="O98" s="230"/>
      <c r="P98" s="230"/>
      <c r="Q98" s="230"/>
      <c r="R98" s="231"/>
    </row>
    <row r="99" spans="1:18" x14ac:dyDescent="0.45">
      <c r="A99" s="158" t="s">
        <v>563</v>
      </c>
      <c r="B99" s="356" t="s">
        <v>551</v>
      </c>
      <c r="C99" s="232"/>
      <c r="D99" s="233"/>
      <c r="E99" s="233"/>
      <c r="F99" s="233"/>
      <c r="G99" s="233"/>
      <c r="H99" s="233"/>
      <c r="I99" s="233"/>
      <c r="J99" s="233"/>
      <c r="K99" s="233"/>
      <c r="L99" s="233"/>
      <c r="M99" s="233"/>
      <c r="N99" s="233"/>
      <c r="O99" s="233"/>
      <c r="P99" s="233"/>
      <c r="Q99" s="233"/>
      <c r="R99" s="234"/>
    </row>
    <row r="100" spans="1:18" x14ac:dyDescent="0.45">
      <c r="A100" s="158" t="s">
        <v>553</v>
      </c>
      <c r="B100" s="356" t="s">
        <v>552</v>
      </c>
      <c r="C100" s="232"/>
      <c r="D100" s="233"/>
      <c r="E100" s="233"/>
      <c r="F100" s="233"/>
      <c r="G100" s="233"/>
      <c r="H100" s="233"/>
      <c r="I100" s="233"/>
      <c r="J100" s="233"/>
      <c r="K100" s="233"/>
      <c r="L100" s="233"/>
      <c r="M100" s="233"/>
      <c r="N100" s="233"/>
      <c r="O100" s="233"/>
      <c r="P100" s="233"/>
      <c r="Q100" s="233"/>
      <c r="R100" s="234"/>
    </row>
    <row r="101" spans="1:18" x14ac:dyDescent="0.45">
      <c r="A101" s="357" t="s">
        <v>93</v>
      </c>
      <c r="B101" s="358" t="s">
        <v>94</v>
      </c>
      <c r="C101" s="371">
        <v>1694</v>
      </c>
      <c r="D101" s="372">
        <f>SUM(D90:D100)</f>
        <v>1960</v>
      </c>
      <c r="E101" s="372">
        <f>SUM(E90:E100)</f>
        <v>1119</v>
      </c>
      <c r="F101" s="372">
        <f>SUM(F90:F100)</f>
        <v>634</v>
      </c>
      <c r="G101" s="372">
        <v>0</v>
      </c>
      <c r="H101" s="372">
        <f>SUM(H90:H100)</f>
        <v>0</v>
      </c>
      <c r="I101" s="372">
        <f>SUM(I90:I100)</f>
        <v>0</v>
      </c>
      <c r="J101" s="372">
        <f>SUM(J90:J100)</f>
        <v>0</v>
      </c>
      <c r="K101" s="372">
        <v>643</v>
      </c>
      <c r="L101" s="372">
        <f>SUM(L90:L100)</f>
        <v>758</v>
      </c>
      <c r="M101" s="372">
        <f>SUM(M90:M100)</f>
        <v>556</v>
      </c>
      <c r="N101" s="372">
        <f>SUM(N90:N100)</f>
        <v>371</v>
      </c>
      <c r="O101" s="372">
        <v>25</v>
      </c>
      <c r="P101" s="372">
        <f>SUM(P90:P100)</f>
        <v>25</v>
      </c>
      <c r="Q101" s="372">
        <f>SUM(Q90:Q100)</f>
        <v>23</v>
      </c>
      <c r="R101" s="373">
        <f>SUM(R90:R100)</f>
        <v>18</v>
      </c>
    </row>
    <row r="102" spans="1:18" x14ac:dyDescent="0.45">
      <c r="A102" s="160" t="s">
        <v>631</v>
      </c>
      <c r="B102" s="359"/>
      <c r="C102" s="460"/>
      <c r="D102" s="461"/>
      <c r="E102" s="461"/>
      <c r="F102" s="461"/>
      <c r="G102" s="461"/>
      <c r="H102" s="461"/>
      <c r="I102" s="461"/>
      <c r="J102" s="461"/>
      <c r="K102" s="461"/>
      <c r="L102" s="461"/>
      <c r="M102" s="461"/>
      <c r="N102" s="461"/>
      <c r="O102" s="461"/>
      <c r="P102" s="461"/>
      <c r="Q102" s="461"/>
      <c r="R102" s="462"/>
    </row>
    <row r="103" spans="1:18" x14ac:dyDescent="0.45">
      <c r="A103" s="354" t="s">
        <v>541</v>
      </c>
      <c r="B103" s="355" t="s">
        <v>540</v>
      </c>
      <c r="C103" s="368"/>
      <c r="D103" s="369"/>
      <c r="E103" s="369"/>
      <c r="F103" s="369"/>
      <c r="G103" s="369"/>
      <c r="H103" s="369"/>
      <c r="I103" s="369"/>
      <c r="J103" s="369"/>
      <c r="K103" s="369"/>
      <c r="L103" s="369"/>
      <c r="M103" s="369"/>
      <c r="N103" s="369"/>
      <c r="O103" s="369"/>
      <c r="P103" s="369"/>
      <c r="Q103" s="369"/>
      <c r="R103" s="370"/>
    </row>
    <row r="104" spans="1:18" x14ac:dyDescent="0.45">
      <c r="A104" s="158" t="s">
        <v>555</v>
      </c>
      <c r="B104" s="356" t="s">
        <v>542</v>
      </c>
      <c r="C104" s="229"/>
      <c r="D104" s="230"/>
      <c r="E104" s="230"/>
      <c r="F104" s="230"/>
      <c r="G104" s="230"/>
      <c r="H104" s="230"/>
      <c r="I104" s="230"/>
      <c r="J104" s="230"/>
      <c r="K104" s="230"/>
      <c r="L104" s="230"/>
      <c r="M104" s="230"/>
      <c r="N104" s="230"/>
      <c r="O104" s="230"/>
      <c r="P104" s="230"/>
      <c r="Q104" s="230"/>
      <c r="R104" s="231"/>
    </row>
    <row r="105" spans="1:18" x14ac:dyDescent="0.45">
      <c r="A105" s="158" t="s">
        <v>556</v>
      </c>
      <c r="B105" s="356" t="s">
        <v>543</v>
      </c>
      <c r="C105" s="229">
        <v>4908</v>
      </c>
      <c r="D105" s="230">
        <v>5861</v>
      </c>
      <c r="E105" s="230">
        <v>2026</v>
      </c>
      <c r="F105" s="230">
        <v>1110</v>
      </c>
      <c r="G105" s="230">
        <v>921</v>
      </c>
      <c r="H105" s="230">
        <v>921</v>
      </c>
      <c r="I105" s="230">
        <v>312</v>
      </c>
      <c r="J105" s="230">
        <v>159</v>
      </c>
      <c r="K105" s="230">
        <v>1269</v>
      </c>
      <c r="L105" s="230">
        <v>1366</v>
      </c>
      <c r="M105" s="230">
        <v>901</v>
      </c>
      <c r="N105" s="230">
        <v>679</v>
      </c>
      <c r="O105" s="230">
        <v>24</v>
      </c>
      <c r="P105" s="230">
        <v>24</v>
      </c>
      <c r="Q105" s="230">
        <v>20</v>
      </c>
      <c r="R105" s="231">
        <v>20</v>
      </c>
    </row>
    <row r="106" spans="1:18" x14ac:dyDescent="0.45">
      <c r="A106" s="158" t="s">
        <v>557</v>
      </c>
      <c r="B106" s="356" t="s">
        <v>544</v>
      </c>
      <c r="C106" s="229">
        <v>33</v>
      </c>
      <c r="D106" s="230">
        <v>33</v>
      </c>
      <c r="E106" s="230">
        <v>28</v>
      </c>
      <c r="F106" s="230">
        <v>16</v>
      </c>
      <c r="G106" s="230">
        <v>0</v>
      </c>
      <c r="H106" s="230">
        <v>0</v>
      </c>
      <c r="I106" s="230">
        <v>0</v>
      </c>
      <c r="J106" s="230">
        <v>0</v>
      </c>
      <c r="K106" s="230">
        <v>0</v>
      </c>
      <c r="L106" s="230">
        <v>0</v>
      </c>
      <c r="M106" s="230">
        <v>0</v>
      </c>
      <c r="N106" s="230">
        <v>0</v>
      </c>
      <c r="O106" s="230">
        <v>3</v>
      </c>
      <c r="P106" s="230">
        <v>3</v>
      </c>
      <c r="Q106" s="230">
        <v>3</v>
      </c>
      <c r="R106" s="231">
        <v>3</v>
      </c>
    </row>
    <row r="107" spans="1:18" x14ac:dyDescent="0.45">
      <c r="A107" s="158" t="s">
        <v>558</v>
      </c>
      <c r="B107" s="356" t="s">
        <v>545</v>
      </c>
      <c r="C107" s="229"/>
      <c r="D107" s="230"/>
      <c r="E107" s="230"/>
      <c r="F107" s="230"/>
      <c r="G107" s="230"/>
      <c r="H107" s="230"/>
      <c r="I107" s="230"/>
      <c r="J107" s="230"/>
      <c r="K107" s="230"/>
      <c r="L107" s="230"/>
      <c r="M107" s="230"/>
      <c r="N107" s="230"/>
      <c r="O107" s="230"/>
      <c r="P107" s="230"/>
      <c r="Q107" s="230"/>
      <c r="R107" s="231"/>
    </row>
    <row r="108" spans="1:18" x14ac:dyDescent="0.45">
      <c r="A108" s="158" t="s">
        <v>559</v>
      </c>
      <c r="B108" s="356" t="s">
        <v>546</v>
      </c>
      <c r="C108" s="229"/>
      <c r="D108" s="230"/>
      <c r="E108" s="230"/>
      <c r="F108" s="230"/>
      <c r="G108" s="230"/>
      <c r="H108" s="230"/>
      <c r="I108" s="230"/>
      <c r="J108" s="230"/>
      <c r="K108" s="230"/>
      <c r="L108" s="230"/>
      <c r="M108" s="230"/>
      <c r="N108" s="230"/>
      <c r="O108" s="230"/>
      <c r="P108" s="230"/>
      <c r="Q108" s="230"/>
      <c r="R108" s="231"/>
    </row>
    <row r="109" spans="1:18" x14ac:dyDescent="0.45">
      <c r="A109" s="158" t="s">
        <v>560</v>
      </c>
      <c r="B109" s="356" t="s">
        <v>547</v>
      </c>
      <c r="C109" s="229"/>
      <c r="D109" s="230"/>
      <c r="E109" s="230"/>
      <c r="F109" s="230"/>
      <c r="G109" s="230"/>
      <c r="H109" s="230"/>
      <c r="I109" s="230"/>
      <c r="J109" s="230"/>
      <c r="K109" s="230"/>
      <c r="L109" s="230"/>
      <c r="M109" s="230"/>
      <c r="N109" s="230"/>
      <c r="O109" s="230"/>
      <c r="P109" s="230"/>
      <c r="Q109" s="230"/>
      <c r="R109" s="231"/>
    </row>
    <row r="110" spans="1:18" x14ac:dyDescent="0.45">
      <c r="A110" s="158" t="s">
        <v>554</v>
      </c>
      <c r="B110" s="356" t="s">
        <v>548</v>
      </c>
      <c r="C110" s="229"/>
      <c r="D110" s="230"/>
      <c r="E110" s="230"/>
      <c r="F110" s="230"/>
      <c r="G110" s="230"/>
      <c r="H110" s="230"/>
      <c r="I110" s="230"/>
      <c r="J110" s="230"/>
      <c r="K110" s="230"/>
      <c r="L110" s="230"/>
      <c r="M110" s="230"/>
      <c r="N110" s="230"/>
      <c r="O110" s="230"/>
      <c r="P110" s="230"/>
      <c r="Q110" s="230"/>
      <c r="R110" s="231"/>
    </row>
    <row r="111" spans="1:18" x14ac:dyDescent="0.45">
      <c r="A111" s="158" t="s">
        <v>561</v>
      </c>
      <c r="B111" s="356" t="s">
        <v>549</v>
      </c>
      <c r="C111" s="229"/>
      <c r="D111" s="230"/>
      <c r="E111" s="230"/>
      <c r="F111" s="230"/>
      <c r="G111" s="230"/>
      <c r="H111" s="230"/>
      <c r="I111" s="230"/>
      <c r="J111" s="230"/>
      <c r="K111" s="230"/>
      <c r="L111" s="230"/>
      <c r="M111" s="230"/>
      <c r="N111" s="230"/>
      <c r="O111" s="230"/>
      <c r="P111" s="230"/>
      <c r="Q111" s="230"/>
      <c r="R111" s="231"/>
    </row>
    <row r="112" spans="1:18" x14ac:dyDescent="0.45">
      <c r="A112" s="158" t="s">
        <v>562</v>
      </c>
      <c r="B112" s="356" t="s">
        <v>550</v>
      </c>
      <c r="C112" s="229"/>
      <c r="D112" s="230"/>
      <c r="E112" s="230"/>
      <c r="F112" s="230"/>
      <c r="G112" s="230"/>
      <c r="H112" s="230"/>
      <c r="I112" s="230"/>
      <c r="J112" s="230"/>
      <c r="K112" s="230"/>
      <c r="L112" s="230"/>
      <c r="M112" s="230"/>
      <c r="N112" s="230"/>
      <c r="O112" s="230"/>
      <c r="P112" s="230"/>
      <c r="Q112" s="230"/>
      <c r="R112" s="231"/>
    </row>
    <row r="113" spans="1:18" x14ac:dyDescent="0.45">
      <c r="A113" s="158" t="s">
        <v>563</v>
      </c>
      <c r="B113" s="356" t="s">
        <v>551</v>
      </c>
      <c r="C113" s="232">
        <v>871</v>
      </c>
      <c r="D113" s="233">
        <v>871</v>
      </c>
      <c r="E113" s="233">
        <v>118</v>
      </c>
      <c r="F113" s="233">
        <v>74</v>
      </c>
      <c r="G113" s="233">
        <v>0</v>
      </c>
      <c r="H113" s="233">
        <v>0</v>
      </c>
      <c r="I113" s="233">
        <v>0</v>
      </c>
      <c r="J113" s="233">
        <v>0</v>
      </c>
      <c r="K113" s="233">
        <v>160</v>
      </c>
      <c r="L113" s="233">
        <v>160</v>
      </c>
      <c r="M113" s="233">
        <v>60</v>
      </c>
      <c r="N113" s="233">
        <v>45</v>
      </c>
      <c r="O113" s="233">
        <v>0</v>
      </c>
      <c r="P113" s="233">
        <v>0</v>
      </c>
      <c r="Q113" s="233">
        <v>0</v>
      </c>
      <c r="R113" s="234">
        <v>0</v>
      </c>
    </row>
    <row r="114" spans="1:18" x14ac:dyDescent="0.45">
      <c r="A114" s="158" t="s">
        <v>553</v>
      </c>
      <c r="B114" s="356" t="s">
        <v>552</v>
      </c>
      <c r="C114" s="232"/>
      <c r="D114" s="233"/>
      <c r="E114" s="233"/>
      <c r="F114" s="233"/>
      <c r="G114" s="233"/>
      <c r="H114" s="233"/>
      <c r="I114" s="233"/>
      <c r="J114" s="233"/>
      <c r="K114" s="233"/>
      <c r="L114" s="233"/>
      <c r="M114" s="233"/>
      <c r="N114" s="233"/>
      <c r="O114" s="233"/>
      <c r="P114" s="233"/>
      <c r="Q114" s="233"/>
      <c r="R114" s="234"/>
    </row>
    <row r="115" spans="1:18" x14ac:dyDescent="0.45">
      <c r="A115" s="357" t="s">
        <v>93</v>
      </c>
      <c r="B115" s="358" t="s">
        <v>94</v>
      </c>
      <c r="C115" s="371">
        <v>5353</v>
      </c>
      <c r="D115" s="372">
        <f>SUM(D104:D114)</f>
        <v>6765</v>
      </c>
      <c r="E115" s="372">
        <f>SUM(E104:E114)</f>
        <v>2172</v>
      </c>
      <c r="F115" s="372">
        <f>SUM(F104:F114)</f>
        <v>1200</v>
      </c>
      <c r="G115" s="372">
        <v>921</v>
      </c>
      <c r="H115" s="372">
        <f>SUM(H104:H114)</f>
        <v>921</v>
      </c>
      <c r="I115" s="372">
        <f>SUM(I104:I114)</f>
        <v>312</v>
      </c>
      <c r="J115" s="372">
        <f>SUM(J104:J114)</f>
        <v>159</v>
      </c>
      <c r="K115" s="372">
        <v>1309</v>
      </c>
      <c r="L115" s="372">
        <f>SUM(L104:L114)</f>
        <v>1526</v>
      </c>
      <c r="M115" s="372">
        <f>SUM(M104:M114)</f>
        <v>961</v>
      </c>
      <c r="N115" s="372">
        <f>SUM(N104:N114)</f>
        <v>724</v>
      </c>
      <c r="O115" s="372">
        <v>27</v>
      </c>
      <c r="P115" s="372">
        <f>SUM(P104:P114)</f>
        <v>27</v>
      </c>
      <c r="Q115" s="372">
        <f>SUM(Q104:Q114)</f>
        <v>23</v>
      </c>
      <c r="R115" s="373">
        <f>SUM(R104:R114)</f>
        <v>23</v>
      </c>
    </row>
    <row r="116" spans="1:18" x14ac:dyDescent="0.45">
      <c r="A116" s="160" t="s">
        <v>632</v>
      </c>
      <c r="B116" s="359"/>
      <c r="C116" s="460"/>
      <c r="D116" s="461"/>
      <c r="E116" s="461"/>
      <c r="F116" s="461"/>
      <c r="G116" s="461"/>
      <c r="H116" s="461"/>
      <c r="I116" s="461"/>
      <c r="J116" s="461"/>
      <c r="K116" s="461"/>
      <c r="L116" s="461"/>
      <c r="M116" s="461"/>
      <c r="N116" s="461"/>
      <c r="O116" s="461"/>
      <c r="P116" s="461"/>
      <c r="Q116" s="461"/>
      <c r="R116" s="462"/>
    </row>
    <row r="117" spans="1:18" x14ac:dyDescent="0.45">
      <c r="A117" s="354" t="s">
        <v>541</v>
      </c>
      <c r="B117" s="355" t="s">
        <v>540</v>
      </c>
      <c r="C117" s="368"/>
      <c r="D117" s="369"/>
      <c r="E117" s="369"/>
      <c r="F117" s="369"/>
      <c r="G117" s="369"/>
      <c r="H117" s="369"/>
      <c r="I117" s="369"/>
      <c r="J117" s="369"/>
      <c r="K117" s="369"/>
      <c r="L117" s="369"/>
      <c r="M117" s="369"/>
      <c r="N117" s="369"/>
      <c r="O117" s="369"/>
      <c r="P117" s="369"/>
      <c r="Q117" s="369"/>
      <c r="R117" s="370"/>
    </row>
    <row r="118" spans="1:18" x14ac:dyDescent="0.45">
      <c r="A118" s="158" t="s">
        <v>555</v>
      </c>
      <c r="B118" s="356" t="s">
        <v>542</v>
      </c>
      <c r="C118" s="229"/>
      <c r="D118" s="230"/>
      <c r="E118" s="230"/>
      <c r="F118" s="230"/>
      <c r="G118" s="230"/>
      <c r="H118" s="230"/>
      <c r="I118" s="230"/>
      <c r="J118" s="230"/>
      <c r="K118" s="230"/>
      <c r="L118" s="230"/>
      <c r="M118" s="230"/>
      <c r="N118" s="230"/>
      <c r="O118" s="230"/>
      <c r="P118" s="230"/>
      <c r="Q118" s="230"/>
      <c r="R118" s="231"/>
    </row>
    <row r="119" spans="1:18" x14ac:dyDescent="0.45">
      <c r="A119" s="158" t="s">
        <v>556</v>
      </c>
      <c r="B119" s="356" t="s">
        <v>543</v>
      </c>
      <c r="C119" s="229">
        <v>0</v>
      </c>
      <c r="D119" s="230">
        <v>0</v>
      </c>
      <c r="E119" s="230">
        <v>0</v>
      </c>
      <c r="F119" s="230">
        <v>0</v>
      </c>
      <c r="G119" s="230">
        <v>0</v>
      </c>
      <c r="H119" s="230">
        <v>0</v>
      </c>
      <c r="I119" s="230">
        <v>0</v>
      </c>
      <c r="J119" s="230">
        <v>0</v>
      </c>
      <c r="K119" s="230">
        <v>146</v>
      </c>
      <c r="L119" s="230">
        <v>146</v>
      </c>
      <c r="M119" s="230">
        <v>107</v>
      </c>
      <c r="N119" s="230">
        <v>75</v>
      </c>
      <c r="O119" s="230">
        <v>0</v>
      </c>
      <c r="P119" s="230">
        <v>0</v>
      </c>
      <c r="Q119" s="230">
        <v>0</v>
      </c>
      <c r="R119" s="231">
        <v>0</v>
      </c>
    </row>
    <row r="120" spans="1:18" x14ac:dyDescent="0.45">
      <c r="A120" s="158" t="s">
        <v>557</v>
      </c>
      <c r="B120" s="356" t="s">
        <v>544</v>
      </c>
      <c r="C120" s="229"/>
      <c r="D120" s="230"/>
      <c r="E120" s="230"/>
      <c r="F120" s="230"/>
      <c r="G120" s="230"/>
      <c r="H120" s="230"/>
      <c r="I120" s="230"/>
      <c r="J120" s="230"/>
      <c r="K120" s="230"/>
      <c r="L120" s="230"/>
      <c r="M120" s="230"/>
      <c r="N120" s="230"/>
      <c r="O120" s="230"/>
      <c r="P120" s="230"/>
      <c r="Q120" s="230"/>
      <c r="R120" s="231"/>
    </row>
    <row r="121" spans="1:18" x14ac:dyDescent="0.45">
      <c r="A121" s="158" t="s">
        <v>558</v>
      </c>
      <c r="B121" s="356" t="s">
        <v>545</v>
      </c>
      <c r="C121" s="229"/>
      <c r="D121" s="230"/>
      <c r="E121" s="230"/>
      <c r="F121" s="230"/>
      <c r="G121" s="230"/>
      <c r="H121" s="230"/>
      <c r="I121" s="230"/>
      <c r="J121" s="230"/>
      <c r="K121" s="230"/>
      <c r="L121" s="230"/>
      <c r="M121" s="230"/>
      <c r="N121" s="230"/>
      <c r="O121" s="230"/>
      <c r="P121" s="230"/>
      <c r="Q121" s="230"/>
      <c r="R121" s="231"/>
    </row>
    <row r="122" spans="1:18" x14ac:dyDescent="0.45">
      <c r="A122" s="158" t="s">
        <v>559</v>
      </c>
      <c r="B122" s="356" t="s">
        <v>546</v>
      </c>
      <c r="C122" s="229">
        <v>0</v>
      </c>
      <c r="D122" s="230">
        <v>0</v>
      </c>
      <c r="E122" s="230">
        <v>0</v>
      </c>
      <c r="F122" s="230">
        <v>0</v>
      </c>
      <c r="G122" s="230">
        <v>0</v>
      </c>
      <c r="H122" s="230">
        <v>0</v>
      </c>
      <c r="I122" s="230">
        <v>0</v>
      </c>
      <c r="J122" s="230">
        <v>0</v>
      </c>
      <c r="K122" s="230">
        <v>108</v>
      </c>
      <c r="L122" s="230">
        <v>108</v>
      </c>
      <c r="M122" s="230">
        <v>74</v>
      </c>
      <c r="N122" s="230">
        <v>56</v>
      </c>
      <c r="O122" s="230">
        <v>0</v>
      </c>
      <c r="P122" s="230">
        <v>0</v>
      </c>
      <c r="Q122" s="230">
        <v>0</v>
      </c>
      <c r="R122" s="231">
        <v>0</v>
      </c>
    </row>
    <row r="123" spans="1:18" x14ac:dyDescent="0.45">
      <c r="A123" s="158" t="s">
        <v>560</v>
      </c>
      <c r="B123" s="356" t="s">
        <v>547</v>
      </c>
      <c r="C123" s="229"/>
      <c r="D123" s="230"/>
      <c r="E123" s="230"/>
      <c r="F123" s="230"/>
      <c r="G123" s="230"/>
      <c r="H123" s="230"/>
      <c r="I123" s="230"/>
      <c r="J123" s="230"/>
      <c r="K123" s="230"/>
      <c r="L123" s="230"/>
      <c r="M123" s="230"/>
      <c r="N123" s="230"/>
      <c r="O123" s="230"/>
      <c r="P123" s="230"/>
      <c r="Q123" s="230"/>
      <c r="R123" s="231"/>
    </row>
    <row r="124" spans="1:18" x14ac:dyDescent="0.45">
      <c r="A124" s="158" t="s">
        <v>554</v>
      </c>
      <c r="B124" s="356" t="s">
        <v>548</v>
      </c>
      <c r="C124" s="229"/>
      <c r="D124" s="230"/>
      <c r="E124" s="230"/>
      <c r="F124" s="230"/>
      <c r="G124" s="230"/>
      <c r="H124" s="230"/>
      <c r="I124" s="230"/>
      <c r="J124" s="230"/>
      <c r="K124" s="230"/>
      <c r="L124" s="230"/>
      <c r="M124" s="230"/>
      <c r="N124" s="230"/>
      <c r="O124" s="230"/>
      <c r="P124" s="230"/>
      <c r="Q124" s="230"/>
      <c r="R124" s="231"/>
    </row>
    <row r="125" spans="1:18" x14ac:dyDescent="0.45">
      <c r="A125" s="158" t="s">
        <v>561</v>
      </c>
      <c r="B125" s="356" t="s">
        <v>549</v>
      </c>
      <c r="C125" s="229"/>
      <c r="D125" s="230"/>
      <c r="E125" s="230"/>
      <c r="F125" s="230"/>
      <c r="G125" s="230"/>
      <c r="H125" s="230"/>
      <c r="I125" s="230"/>
      <c r="J125" s="230"/>
      <c r="K125" s="230"/>
      <c r="L125" s="230"/>
      <c r="M125" s="230"/>
      <c r="N125" s="230"/>
      <c r="O125" s="230"/>
      <c r="P125" s="230"/>
      <c r="Q125" s="230"/>
      <c r="R125" s="231"/>
    </row>
    <row r="126" spans="1:18" x14ac:dyDescent="0.45">
      <c r="A126" s="158" t="s">
        <v>562</v>
      </c>
      <c r="B126" s="356" t="s">
        <v>550</v>
      </c>
      <c r="C126" s="229"/>
      <c r="D126" s="230"/>
      <c r="E126" s="230"/>
      <c r="F126" s="230"/>
      <c r="G126" s="230"/>
      <c r="H126" s="230"/>
      <c r="I126" s="230"/>
      <c r="J126" s="230"/>
      <c r="K126" s="230"/>
      <c r="L126" s="230"/>
      <c r="M126" s="230"/>
      <c r="N126" s="230"/>
      <c r="O126" s="230"/>
      <c r="P126" s="230"/>
      <c r="Q126" s="230"/>
      <c r="R126" s="231"/>
    </row>
    <row r="127" spans="1:18" x14ac:dyDescent="0.45">
      <c r="A127" s="158" t="s">
        <v>563</v>
      </c>
      <c r="B127" s="356" t="s">
        <v>551</v>
      </c>
      <c r="C127" s="232">
        <v>442</v>
      </c>
      <c r="D127" s="233">
        <v>442</v>
      </c>
      <c r="E127" s="233">
        <v>33</v>
      </c>
      <c r="F127" s="233">
        <v>27</v>
      </c>
      <c r="G127" s="233">
        <v>0</v>
      </c>
      <c r="H127" s="233">
        <v>0</v>
      </c>
      <c r="I127" s="233">
        <v>0</v>
      </c>
      <c r="J127" s="233">
        <v>0</v>
      </c>
      <c r="K127" s="233">
        <v>0</v>
      </c>
      <c r="L127" s="233">
        <v>0</v>
      </c>
      <c r="M127" s="233">
        <v>0</v>
      </c>
      <c r="N127" s="233">
        <v>0</v>
      </c>
      <c r="O127" s="233">
        <v>0</v>
      </c>
      <c r="P127" s="233">
        <v>0</v>
      </c>
      <c r="Q127" s="233">
        <v>0</v>
      </c>
      <c r="R127" s="234">
        <v>0</v>
      </c>
    </row>
    <row r="128" spans="1:18" x14ac:dyDescent="0.45">
      <c r="A128" s="158" t="s">
        <v>553</v>
      </c>
      <c r="B128" s="356" t="s">
        <v>552</v>
      </c>
      <c r="C128" s="232">
        <v>1159</v>
      </c>
      <c r="D128" s="233">
        <v>2412</v>
      </c>
      <c r="E128" s="233">
        <v>558</v>
      </c>
      <c r="F128" s="233">
        <v>417</v>
      </c>
      <c r="G128" s="233">
        <v>0</v>
      </c>
      <c r="H128" s="233">
        <v>0</v>
      </c>
      <c r="I128" s="233">
        <v>0</v>
      </c>
      <c r="J128" s="233">
        <v>0</v>
      </c>
      <c r="K128" s="233">
        <v>287</v>
      </c>
      <c r="L128" s="233">
        <v>301</v>
      </c>
      <c r="M128" s="233">
        <v>142</v>
      </c>
      <c r="N128" s="233">
        <v>105</v>
      </c>
      <c r="O128" s="233">
        <v>19</v>
      </c>
      <c r="P128" s="233">
        <v>19</v>
      </c>
      <c r="Q128" s="233">
        <v>14</v>
      </c>
      <c r="R128" s="234">
        <v>14</v>
      </c>
    </row>
    <row r="129" spans="1:18" x14ac:dyDescent="0.45">
      <c r="A129" s="357" t="s">
        <v>93</v>
      </c>
      <c r="B129" s="358" t="s">
        <v>94</v>
      </c>
      <c r="C129" s="371">
        <v>1504</v>
      </c>
      <c r="D129" s="372">
        <f>SUM(D118:D128)</f>
        <v>2854</v>
      </c>
      <c r="E129" s="372">
        <f>SUM(E118:E128)</f>
        <v>591</v>
      </c>
      <c r="F129" s="372">
        <f>SUM(F118:F128)</f>
        <v>444</v>
      </c>
      <c r="G129" s="372">
        <v>0</v>
      </c>
      <c r="H129" s="372">
        <f>SUM(H118:H128)</f>
        <v>0</v>
      </c>
      <c r="I129" s="372">
        <f>SUM(I118:I128)</f>
        <v>0</v>
      </c>
      <c r="J129" s="372">
        <f>SUM(J118:J128)</f>
        <v>0</v>
      </c>
      <c r="K129" s="372">
        <v>455</v>
      </c>
      <c r="L129" s="372">
        <f>SUM(L118:L128)</f>
        <v>555</v>
      </c>
      <c r="M129" s="372">
        <f>SUM(M118:M128)</f>
        <v>323</v>
      </c>
      <c r="N129" s="372">
        <f>SUM(N118:N128)</f>
        <v>236</v>
      </c>
      <c r="O129" s="372">
        <v>19</v>
      </c>
      <c r="P129" s="372">
        <f>SUM(P118:P128)</f>
        <v>19</v>
      </c>
      <c r="Q129" s="372">
        <f>SUM(Q118:Q128)</f>
        <v>14</v>
      </c>
      <c r="R129" s="373">
        <f>SUM(R118:R128)</f>
        <v>14</v>
      </c>
    </row>
    <row r="130" spans="1:18" x14ac:dyDescent="0.45">
      <c r="A130" s="160" t="s">
        <v>633</v>
      </c>
      <c r="B130" s="359"/>
      <c r="C130" s="460"/>
      <c r="D130" s="461"/>
      <c r="E130" s="461"/>
      <c r="F130" s="461"/>
      <c r="G130" s="461"/>
      <c r="H130" s="461"/>
      <c r="I130" s="461"/>
      <c r="J130" s="461"/>
      <c r="K130" s="461"/>
      <c r="L130" s="461"/>
      <c r="M130" s="461"/>
      <c r="N130" s="461"/>
      <c r="O130" s="461"/>
      <c r="P130" s="461"/>
      <c r="Q130" s="461"/>
      <c r="R130" s="462"/>
    </row>
    <row r="131" spans="1:18" x14ac:dyDescent="0.45">
      <c r="A131" s="354" t="s">
        <v>541</v>
      </c>
      <c r="B131" s="355" t="s">
        <v>540</v>
      </c>
      <c r="C131" s="368"/>
      <c r="D131" s="369"/>
      <c r="E131" s="369"/>
      <c r="F131" s="369"/>
      <c r="G131" s="369"/>
      <c r="H131" s="369"/>
      <c r="I131" s="369"/>
      <c r="J131" s="369"/>
      <c r="K131" s="369"/>
      <c r="L131" s="369"/>
      <c r="M131" s="369"/>
      <c r="N131" s="369"/>
      <c r="O131" s="369"/>
      <c r="P131" s="369"/>
      <c r="Q131" s="369"/>
      <c r="R131" s="370"/>
    </row>
    <row r="132" spans="1:18" x14ac:dyDescent="0.45">
      <c r="A132" s="158" t="s">
        <v>555</v>
      </c>
      <c r="B132" s="356" t="s">
        <v>542</v>
      </c>
      <c r="C132" s="229"/>
      <c r="D132" s="230"/>
      <c r="E132" s="230"/>
      <c r="F132" s="230"/>
      <c r="G132" s="230"/>
      <c r="H132" s="230"/>
      <c r="I132" s="230"/>
      <c r="J132" s="230"/>
      <c r="K132" s="230"/>
      <c r="L132" s="230"/>
      <c r="M132" s="230"/>
      <c r="N132" s="230"/>
      <c r="O132" s="230"/>
      <c r="P132" s="230"/>
      <c r="Q132" s="230"/>
      <c r="R132" s="231"/>
    </row>
    <row r="133" spans="1:18" x14ac:dyDescent="0.45">
      <c r="A133" s="158" t="s">
        <v>556</v>
      </c>
      <c r="B133" s="356" t="s">
        <v>543</v>
      </c>
      <c r="C133" s="229"/>
      <c r="D133" s="230"/>
      <c r="E133" s="230"/>
      <c r="F133" s="230"/>
      <c r="G133" s="230"/>
      <c r="H133" s="230"/>
      <c r="I133" s="230"/>
      <c r="J133" s="230"/>
      <c r="K133" s="230"/>
      <c r="L133" s="230"/>
      <c r="M133" s="230"/>
      <c r="N133" s="230"/>
      <c r="O133" s="230"/>
      <c r="P133" s="230"/>
      <c r="Q133" s="230"/>
      <c r="R133" s="231"/>
    </row>
    <row r="134" spans="1:18" x14ac:dyDescent="0.45">
      <c r="A134" s="158" t="s">
        <v>557</v>
      </c>
      <c r="B134" s="356" t="s">
        <v>544</v>
      </c>
      <c r="C134" s="229"/>
      <c r="D134" s="230"/>
      <c r="E134" s="230"/>
      <c r="F134" s="230"/>
      <c r="G134" s="230"/>
      <c r="H134" s="230"/>
      <c r="I134" s="230"/>
      <c r="J134" s="230"/>
      <c r="K134" s="230"/>
      <c r="L134" s="230"/>
      <c r="M134" s="230"/>
      <c r="N134" s="230"/>
      <c r="O134" s="230"/>
      <c r="P134" s="230"/>
      <c r="Q134" s="230"/>
      <c r="R134" s="231"/>
    </row>
    <row r="135" spans="1:18" x14ac:dyDescent="0.45">
      <c r="A135" s="158" t="s">
        <v>558</v>
      </c>
      <c r="B135" s="356" t="s">
        <v>545</v>
      </c>
      <c r="C135" s="229">
        <v>1180</v>
      </c>
      <c r="D135" s="230">
        <v>1303</v>
      </c>
      <c r="E135" s="230">
        <v>608</v>
      </c>
      <c r="F135" s="230">
        <v>272</v>
      </c>
      <c r="G135" s="230">
        <v>0</v>
      </c>
      <c r="H135" s="230">
        <v>0</v>
      </c>
      <c r="I135" s="230">
        <v>0</v>
      </c>
      <c r="J135" s="230">
        <v>0</v>
      </c>
      <c r="K135" s="230">
        <v>359</v>
      </c>
      <c r="L135" s="230">
        <v>404</v>
      </c>
      <c r="M135" s="230">
        <v>302</v>
      </c>
      <c r="N135" s="230">
        <v>186</v>
      </c>
      <c r="O135" s="230">
        <v>21</v>
      </c>
      <c r="P135" s="230">
        <v>21</v>
      </c>
      <c r="Q135" s="230">
        <v>15</v>
      </c>
      <c r="R135" s="231">
        <v>15</v>
      </c>
    </row>
    <row r="136" spans="1:18" x14ac:dyDescent="0.45">
      <c r="A136" s="158" t="s">
        <v>559</v>
      </c>
      <c r="B136" s="356" t="s">
        <v>546</v>
      </c>
      <c r="C136" s="229">
        <v>2177</v>
      </c>
      <c r="D136" s="230">
        <v>2520</v>
      </c>
      <c r="E136" s="230">
        <v>746</v>
      </c>
      <c r="F136" s="230">
        <v>364</v>
      </c>
      <c r="G136" s="230">
        <v>0</v>
      </c>
      <c r="H136" s="230">
        <v>0</v>
      </c>
      <c r="I136" s="230">
        <v>0</v>
      </c>
      <c r="J136" s="230">
        <v>0</v>
      </c>
      <c r="K136" s="230">
        <v>953</v>
      </c>
      <c r="L136" s="230">
        <v>1048</v>
      </c>
      <c r="M136" s="230">
        <v>657</v>
      </c>
      <c r="N136" s="230">
        <v>347</v>
      </c>
      <c r="O136" s="230">
        <v>8</v>
      </c>
      <c r="P136" s="230">
        <v>8</v>
      </c>
      <c r="Q136" s="230">
        <v>5</v>
      </c>
      <c r="R136" s="231">
        <v>5</v>
      </c>
    </row>
    <row r="137" spans="1:18" x14ac:dyDescent="0.45">
      <c r="A137" s="158" t="s">
        <v>560</v>
      </c>
      <c r="B137" s="356" t="s">
        <v>547</v>
      </c>
      <c r="C137" s="229">
        <v>0</v>
      </c>
      <c r="D137" s="230">
        <v>0</v>
      </c>
      <c r="E137" s="230">
        <v>0</v>
      </c>
      <c r="F137" s="230">
        <v>0</v>
      </c>
      <c r="G137" s="230">
        <v>0</v>
      </c>
      <c r="H137" s="230">
        <v>0</v>
      </c>
      <c r="I137" s="230">
        <v>0</v>
      </c>
      <c r="J137" s="230">
        <v>0</v>
      </c>
      <c r="K137" s="230">
        <v>52</v>
      </c>
      <c r="L137" s="230">
        <v>54</v>
      </c>
      <c r="M137" s="230">
        <v>38</v>
      </c>
      <c r="N137" s="230">
        <v>32</v>
      </c>
      <c r="O137" s="230">
        <v>0</v>
      </c>
      <c r="P137" s="230">
        <v>0</v>
      </c>
      <c r="Q137" s="230">
        <v>0</v>
      </c>
      <c r="R137" s="231">
        <v>0</v>
      </c>
    </row>
    <row r="138" spans="1:18" x14ac:dyDescent="0.45">
      <c r="A138" s="158" t="s">
        <v>554</v>
      </c>
      <c r="B138" s="356" t="s">
        <v>548</v>
      </c>
      <c r="C138" s="229">
        <v>75</v>
      </c>
      <c r="D138" s="230">
        <v>75</v>
      </c>
      <c r="E138" s="230">
        <v>35</v>
      </c>
      <c r="F138" s="230">
        <v>28</v>
      </c>
      <c r="G138" s="230">
        <v>0</v>
      </c>
      <c r="H138" s="230">
        <v>0</v>
      </c>
      <c r="I138" s="230">
        <v>0</v>
      </c>
      <c r="J138" s="230">
        <v>0</v>
      </c>
      <c r="K138" s="230">
        <v>0</v>
      </c>
      <c r="L138" s="230">
        <v>0</v>
      </c>
      <c r="M138" s="230">
        <v>0</v>
      </c>
      <c r="N138" s="230">
        <v>0</v>
      </c>
      <c r="O138" s="230">
        <v>0</v>
      </c>
      <c r="P138" s="230">
        <v>0</v>
      </c>
      <c r="Q138" s="230">
        <v>0</v>
      </c>
      <c r="R138" s="231">
        <v>0</v>
      </c>
    </row>
    <row r="139" spans="1:18" x14ac:dyDescent="0.45">
      <c r="A139" s="158" t="s">
        <v>561</v>
      </c>
      <c r="B139" s="356" t="s">
        <v>549</v>
      </c>
      <c r="C139" s="229"/>
      <c r="D139" s="230"/>
      <c r="E139" s="230"/>
      <c r="F139" s="230"/>
      <c r="G139" s="230"/>
      <c r="H139" s="230"/>
      <c r="I139" s="230"/>
      <c r="J139" s="230"/>
      <c r="K139" s="230"/>
      <c r="L139" s="230"/>
      <c r="M139" s="230"/>
      <c r="N139" s="230"/>
      <c r="O139" s="230"/>
      <c r="P139" s="230"/>
      <c r="Q139" s="230"/>
      <c r="R139" s="231"/>
    </row>
    <row r="140" spans="1:18" x14ac:dyDescent="0.45">
      <c r="A140" s="158" t="s">
        <v>562</v>
      </c>
      <c r="B140" s="356" t="s">
        <v>550</v>
      </c>
      <c r="C140" s="229"/>
      <c r="D140" s="230"/>
      <c r="E140" s="230"/>
      <c r="F140" s="230"/>
      <c r="G140" s="230"/>
      <c r="H140" s="230"/>
      <c r="I140" s="230"/>
      <c r="J140" s="230"/>
      <c r="K140" s="230"/>
      <c r="L140" s="230"/>
      <c r="M140" s="230"/>
      <c r="N140" s="230"/>
      <c r="O140" s="230"/>
      <c r="P140" s="230"/>
      <c r="Q140" s="230"/>
      <c r="R140" s="231"/>
    </row>
    <row r="141" spans="1:18" x14ac:dyDescent="0.45">
      <c r="A141" s="158" t="s">
        <v>563</v>
      </c>
      <c r="B141" s="356" t="s">
        <v>551</v>
      </c>
      <c r="C141" s="232"/>
      <c r="D141" s="233"/>
      <c r="E141" s="233"/>
      <c r="F141" s="233"/>
      <c r="G141" s="233"/>
      <c r="H141" s="233"/>
      <c r="I141" s="233"/>
      <c r="J141" s="233"/>
      <c r="K141" s="233"/>
      <c r="L141" s="233"/>
      <c r="M141" s="233"/>
      <c r="N141" s="233"/>
      <c r="O141" s="233"/>
      <c r="P141" s="233"/>
      <c r="Q141" s="233"/>
      <c r="R141" s="234"/>
    </row>
    <row r="142" spans="1:18" x14ac:dyDescent="0.45">
      <c r="A142" s="158" t="s">
        <v>553</v>
      </c>
      <c r="B142" s="356" t="s">
        <v>552</v>
      </c>
      <c r="C142" s="232"/>
      <c r="D142" s="233"/>
      <c r="E142" s="233"/>
      <c r="F142" s="233"/>
      <c r="G142" s="233"/>
      <c r="H142" s="233"/>
      <c r="I142" s="233"/>
      <c r="J142" s="233"/>
      <c r="K142" s="233"/>
      <c r="L142" s="233"/>
      <c r="M142" s="233"/>
      <c r="N142" s="233"/>
      <c r="O142" s="233"/>
      <c r="P142" s="233"/>
      <c r="Q142" s="233"/>
      <c r="R142" s="234"/>
    </row>
    <row r="143" spans="1:18" x14ac:dyDescent="0.45">
      <c r="A143" s="357" t="s">
        <v>93</v>
      </c>
      <c r="B143" s="358" t="s">
        <v>94</v>
      </c>
      <c r="C143" s="371">
        <v>2968</v>
      </c>
      <c r="D143" s="372">
        <f>SUM(D132:D142)</f>
        <v>3898</v>
      </c>
      <c r="E143" s="372">
        <f>SUM(E132:E142)</f>
        <v>1389</v>
      </c>
      <c r="F143" s="372">
        <f>SUM(F132:F142)</f>
        <v>664</v>
      </c>
      <c r="G143" s="372">
        <v>0</v>
      </c>
      <c r="H143" s="372">
        <f>SUM(H132:H142)</f>
        <v>0</v>
      </c>
      <c r="I143" s="372">
        <f>SUM(I132:I142)</f>
        <v>0</v>
      </c>
      <c r="J143" s="372">
        <f>SUM(J132:J142)</f>
        <v>0</v>
      </c>
      <c r="K143" s="372">
        <v>1268</v>
      </c>
      <c r="L143" s="372">
        <f>SUM(L132:L142)</f>
        <v>1506</v>
      </c>
      <c r="M143" s="372">
        <f>SUM(M132:M142)</f>
        <v>997</v>
      </c>
      <c r="N143" s="372">
        <f>SUM(N132:N142)</f>
        <v>565</v>
      </c>
      <c r="O143" s="372">
        <v>29</v>
      </c>
      <c r="P143" s="372">
        <f>SUM(P132:P142)</f>
        <v>29</v>
      </c>
      <c r="Q143" s="372">
        <f>SUM(Q132:Q142)</f>
        <v>20</v>
      </c>
      <c r="R143" s="373">
        <f>SUM(R132:R142)</f>
        <v>20</v>
      </c>
    </row>
    <row r="144" spans="1:18" x14ac:dyDescent="0.45">
      <c r="A144" s="160" t="s">
        <v>623</v>
      </c>
      <c r="B144" s="527" t="s">
        <v>459</v>
      </c>
      <c r="C144" s="528"/>
      <c r="D144" s="528"/>
      <c r="E144" s="528"/>
      <c r="F144" s="528"/>
      <c r="G144" s="528"/>
      <c r="H144" s="528"/>
      <c r="I144" s="528"/>
      <c r="J144" s="528"/>
      <c r="K144" s="528"/>
      <c r="L144" s="528"/>
      <c r="M144" s="528"/>
      <c r="N144" s="528"/>
      <c r="O144" s="528"/>
      <c r="P144" s="528"/>
      <c r="Q144" s="528"/>
      <c r="R144" s="529"/>
    </row>
    <row r="145" spans="1:18" x14ac:dyDescent="0.45">
      <c r="A145" s="354" t="s">
        <v>541</v>
      </c>
      <c r="B145" s="355" t="s">
        <v>540</v>
      </c>
      <c r="C145" s="368"/>
      <c r="D145" s="369"/>
      <c r="E145" s="369"/>
      <c r="F145" s="369"/>
      <c r="G145" s="369"/>
      <c r="H145" s="369"/>
      <c r="I145" s="369"/>
      <c r="J145" s="369"/>
      <c r="K145" s="369"/>
      <c r="L145" s="369"/>
      <c r="M145" s="369"/>
      <c r="N145" s="369"/>
      <c r="O145" s="369"/>
      <c r="P145" s="369"/>
      <c r="Q145" s="369"/>
      <c r="R145" s="370"/>
    </row>
    <row r="146" spans="1:18" x14ac:dyDescent="0.45">
      <c r="A146" s="158" t="s">
        <v>555</v>
      </c>
      <c r="B146" s="356" t="s">
        <v>542</v>
      </c>
      <c r="C146" s="229">
        <v>0</v>
      </c>
      <c r="D146" s="230">
        <v>0</v>
      </c>
      <c r="E146" s="230">
        <v>0</v>
      </c>
      <c r="F146" s="230">
        <v>0</v>
      </c>
      <c r="G146" s="230">
        <v>0</v>
      </c>
      <c r="H146" s="230">
        <v>0</v>
      </c>
      <c r="I146" s="230">
        <v>0</v>
      </c>
      <c r="J146" s="230">
        <v>0</v>
      </c>
      <c r="K146" s="230">
        <v>0</v>
      </c>
      <c r="L146" s="230">
        <v>0</v>
      </c>
      <c r="M146" s="230">
        <v>0</v>
      </c>
      <c r="N146" s="230">
        <v>0</v>
      </c>
      <c r="O146" s="230">
        <v>0</v>
      </c>
      <c r="P146" s="230">
        <v>0</v>
      </c>
      <c r="Q146" s="230">
        <v>0</v>
      </c>
      <c r="R146" s="231">
        <v>0</v>
      </c>
    </row>
    <row r="147" spans="1:18" x14ac:dyDescent="0.45">
      <c r="A147" s="158" t="s">
        <v>556</v>
      </c>
      <c r="B147" s="356" t="s">
        <v>543</v>
      </c>
      <c r="C147" s="229">
        <v>5380</v>
      </c>
      <c r="D147" s="230">
        <v>6807</v>
      </c>
      <c r="E147" s="230">
        <v>2497</v>
      </c>
      <c r="F147" s="230">
        <v>1333</v>
      </c>
      <c r="G147" s="230">
        <v>921</v>
      </c>
      <c r="H147" s="230">
        <v>921</v>
      </c>
      <c r="I147" s="230">
        <v>312</v>
      </c>
      <c r="J147" s="230">
        <v>159</v>
      </c>
      <c r="K147" s="230">
        <v>1985</v>
      </c>
      <c r="L147" s="230">
        <v>2327</v>
      </c>
      <c r="M147" s="230">
        <v>1410</v>
      </c>
      <c r="N147" s="230">
        <v>1054</v>
      </c>
      <c r="O147" s="230">
        <v>27</v>
      </c>
      <c r="P147" s="230">
        <v>27</v>
      </c>
      <c r="Q147" s="230">
        <v>21</v>
      </c>
      <c r="R147" s="231">
        <v>21</v>
      </c>
    </row>
    <row r="148" spans="1:18" x14ac:dyDescent="0.45">
      <c r="A148" s="158" t="s">
        <v>557</v>
      </c>
      <c r="B148" s="356" t="s">
        <v>544</v>
      </c>
      <c r="C148" s="229">
        <v>4030</v>
      </c>
      <c r="D148" s="230">
        <v>5011</v>
      </c>
      <c r="E148" s="230">
        <v>2455</v>
      </c>
      <c r="F148" s="230">
        <v>1438</v>
      </c>
      <c r="G148" s="230">
        <v>0</v>
      </c>
      <c r="H148" s="230">
        <v>0</v>
      </c>
      <c r="I148" s="230">
        <v>0</v>
      </c>
      <c r="J148" s="230">
        <v>0</v>
      </c>
      <c r="K148" s="230">
        <v>802</v>
      </c>
      <c r="L148" s="230">
        <v>980</v>
      </c>
      <c r="M148" s="230">
        <v>623</v>
      </c>
      <c r="N148" s="230">
        <v>419</v>
      </c>
      <c r="O148" s="230">
        <v>146</v>
      </c>
      <c r="P148" s="230">
        <v>153</v>
      </c>
      <c r="Q148" s="230">
        <v>107</v>
      </c>
      <c r="R148" s="231">
        <v>97</v>
      </c>
    </row>
    <row r="149" spans="1:18" x14ac:dyDescent="0.45">
      <c r="A149" s="158" t="s">
        <v>558</v>
      </c>
      <c r="B149" s="356" t="s">
        <v>545</v>
      </c>
      <c r="C149" s="229">
        <v>6251</v>
      </c>
      <c r="D149" s="230">
        <v>8399</v>
      </c>
      <c r="E149" s="230">
        <v>2241</v>
      </c>
      <c r="F149" s="230">
        <v>1195</v>
      </c>
      <c r="G149" s="230">
        <v>0</v>
      </c>
      <c r="H149" s="230">
        <v>0</v>
      </c>
      <c r="I149" s="230">
        <v>0</v>
      </c>
      <c r="J149" s="230">
        <v>0</v>
      </c>
      <c r="K149" s="230">
        <v>1701</v>
      </c>
      <c r="L149" s="230">
        <v>2253</v>
      </c>
      <c r="M149" s="230">
        <v>1222</v>
      </c>
      <c r="N149" s="230">
        <v>835</v>
      </c>
      <c r="O149" s="230">
        <v>109</v>
      </c>
      <c r="P149" s="230">
        <v>111</v>
      </c>
      <c r="Q149" s="230">
        <v>56</v>
      </c>
      <c r="R149" s="231">
        <v>53</v>
      </c>
    </row>
    <row r="150" spans="1:18" x14ac:dyDescent="0.45">
      <c r="A150" s="158" t="s">
        <v>559</v>
      </c>
      <c r="B150" s="356" t="s">
        <v>546</v>
      </c>
      <c r="C150" s="229">
        <v>2815</v>
      </c>
      <c r="D150" s="230">
        <v>3355</v>
      </c>
      <c r="E150" s="230">
        <v>1095</v>
      </c>
      <c r="F150" s="230">
        <v>586</v>
      </c>
      <c r="G150" s="230">
        <v>2110</v>
      </c>
      <c r="H150" s="230">
        <v>2110</v>
      </c>
      <c r="I150" s="230">
        <v>740</v>
      </c>
      <c r="J150" s="230">
        <v>527</v>
      </c>
      <c r="K150" s="230">
        <v>1494</v>
      </c>
      <c r="L150" s="230">
        <v>1592</v>
      </c>
      <c r="M150" s="230">
        <v>997</v>
      </c>
      <c r="N150" s="230">
        <v>625</v>
      </c>
      <c r="O150" s="230">
        <v>80</v>
      </c>
      <c r="P150" s="230">
        <v>84</v>
      </c>
      <c r="Q150" s="230">
        <v>47</v>
      </c>
      <c r="R150" s="231">
        <v>42</v>
      </c>
    </row>
    <row r="151" spans="1:18" x14ac:dyDescent="0.45">
      <c r="A151" s="158" t="s">
        <v>560</v>
      </c>
      <c r="B151" s="356" t="s">
        <v>547</v>
      </c>
      <c r="C151" s="229">
        <v>1931</v>
      </c>
      <c r="D151" s="230">
        <v>2306</v>
      </c>
      <c r="E151" s="230">
        <v>1450</v>
      </c>
      <c r="F151" s="230">
        <v>738</v>
      </c>
      <c r="G151" s="230">
        <v>0</v>
      </c>
      <c r="H151" s="230">
        <v>0</v>
      </c>
      <c r="I151" s="230">
        <v>0</v>
      </c>
      <c r="J151" s="230">
        <v>0</v>
      </c>
      <c r="K151" s="230">
        <v>553</v>
      </c>
      <c r="L151" s="230">
        <v>649</v>
      </c>
      <c r="M151" s="230">
        <v>430</v>
      </c>
      <c r="N151" s="230">
        <v>330</v>
      </c>
      <c r="O151" s="230">
        <v>158</v>
      </c>
      <c r="P151" s="230">
        <v>161</v>
      </c>
      <c r="Q151" s="230">
        <v>130</v>
      </c>
      <c r="R151" s="231">
        <v>111</v>
      </c>
    </row>
    <row r="152" spans="1:18" x14ac:dyDescent="0.45">
      <c r="A152" s="158" t="s">
        <v>554</v>
      </c>
      <c r="B152" s="356" t="s">
        <v>548</v>
      </c>
      <c r="C152" s="229">
        <v>1751</v>
      </c>
      <c r="D152" s="230">
        <v>2035</v>
      </c>
      <c r="E152" s="230">
        <v>1154</v>
      </c>
      <c r="F152" s="230">
        <v>662</v>
      </c>
      <c r="G152" s="230">
        <v>0</v>
      </c>
      <c r="H152" s="230">
        <v>0</v>
      </c>
      <c r="I152" s="230">
        <v>0</v>
      </c>
      <c r="J152" s="230">
        <v>0</v>
      </c>
      <c r="K152" s="230">
        <v>639</v>
      </c>
      <c r="L152" s="230">
        <v>751</v>
      </c>
      <c r="M152" s="230">
        <v>553</v>
      </c>
      <c r="N152" s="230">
        <v>369</v>
      </c>
      <c r="O152" s="230">
        <v>25</v>
      </c>
      <c r="P152" s="230">
        <v>25</v>
      </c>
      <c r="Q152" s="230">
        <v>23</v>
      </c>
      <c r="R152" s="231">
        <v>18</v>
      </c>
    </row>
    <row r="153" spans="1:18" x14ac:dyDescent="0.45">
      <c r="A153" s="158" t="s">
        <v>561</v>
      </c>
      <c r="B153" s="356" t="s">
        <v>549</v>
      </c>
      <c r="C153" s="229">
        <v>0</v>
      </c>
      <c r="D153" s="230">
        <v>0</v>
      </c>
      <c r="E153" s="230">
        <v>0</v>
      </c>
      <c r="F153" s="230">
        <v>0</v>
      </c>
      <c r="G153" s="230">
        <v>0</v>
      </c>
      <c r="H153" s="230">
        <v>0</v>
      </c>
      <c r="I153" s="230">
        <v>0</v>
      </c>
      <c r="J153" s="230">
        <v>0</v>
      </c>
      <c r="K153" s="230">
        <v>0</v>
      </c>
      <c r="L153" s="230">
        <v>0</v>
      </c>
      <c r="M153" s="230">
        <v>0</v>
      </c>
      <c r="N153" s="230">
        <v>0</v>
      </c>
      <c r="O153" s="230">
        <v>0</v>
      </c>
      <c r="P153" s="230">
        <v>0</v>
      </c>
      <c r="Q153" s="230">
        <v>0</v>
      </c>
      <c r="R153" s="231">
        <v>0</v>
      </c>
    </row>
    <row r="154" spans="1:18" x14ac:dyDescent="0.45">
      <c r="A154" s="158" t="s">
        <v>562</v>
      </c>
      <c r="B154" s="356" t="s">
        <v>550</v>
      </c>
      <c r="C154" s="229">
        <v>0</v>
      </c>
      <c r="D154" s="230">
        <v>0</v>
      </c>
      <c r="E154" s="230">
        <v>0</v>
      </c>
      <c r="F154" s="230">
        <v>0</v>
      </c>
      <c r="G154" s="230">
        <v>0</v>
      </c>
      <c r="H154" s="230">
        <v>0</v>
      </c>
      <c r="I154" s="230">
        <v>0</v>
      </c>
      <c r="J154" s="230">
        <v>0</v>
      </c>
      <c r="K154" s="230">
        <v>0</v>
      </c>
      <c r="L154" s="230">
        <v>0</v>
      </c>
      <c r="M154" s="230">
        <v>0</v>
      </c>
      <c r="N154" s="230">
        <v>0</v>
      </c>
      <c r="O154" s="230">
        <v>0</v>
      </c>
      <c r="P154" s="230">
        <v>0</v>
      </c>
      <c r="Q154" s="230">
        <v>0</v>
      </c>
      <c r="R154" s="231">
        <v>0</v>
      </c>
    </row>
    <row r="155" spans="1:18" x14ac:dyDescent="0.45">
      <c r="A155" s="158" t="s">
        <v>563</v>
      </c>
      <c r="B155" s="356" t="s">
        <v>551</v>
      </c>
      <c r="C155" s="232">
        <v>4102</v>
      </c>
      <c r="D155" s="233">
        <v>5210</v>
      </c>
      <c r="E155" s="233">
        <v>654</v>
      </c>
      <c r="F155" s="233">
        <v>390</v>
      </c>
      <c r="G155" s="233">
        <v>4963</v>
      </c>
      <c r="H155" s="233">
        <v>6285</v>
      </c>
      <c r="I155" s="233">
        <v>1506</v>
      </c>
      <c r="J155" s="233">
        <v>962</v>
      </c>
      <c r="K155" s="233">
        <v>705</v>
      </c>
      <c r="L155" s="233">
        <v>715</v>
      </c>
      <c r="M155" s="233">
        <v>350</v>
      </c>
      <c r="N155" s="233">
        <v>289</v>
      </c>
      <c r="O155" s="233">
        <v>122</v>
      </c>
      <c r="P155" s="233">
        <v>126</v>
      </c>
      <c r="Q155" s="233">
        <v>99</v>
      </c>
      <c r="R155" s="234">
        <v>95</v>
      </c>
    </row>
    <row r="156" spans="1:18" x14ac:dyDescent="0.45">
      <c r="A156" s="158" t="s">
        <v>553</v>
      </c>
      <c r="B156" s="356" t="s">
        <v>552</v>
      </c>
      <c r="C156" s="232">
        <v>1159</v>
      </c>
      <c r="D156" s="233">
        <v>2412</v>
      </c>
      <c r="E156" s="233">
        <v>558</v>
      </c>
      <c r="F156" s="233">
        <v>417</v>
      </c>
      <c r="G156" s="233">
        <v>0</v>
      </c>
      <c r="H156" s="233">
        <v>0</v>
      </c>
      <c r="I156" s="233">
        <v>0</v>
      </c>
      <c r="J156" s="233">
        <v>0</v>
      </c>
      <c r="K156" s="233">
        <v>287</v>
      </c>
      <c r="L156" s="233">
        <v>301</v>
      </c>
      <c r="M156" s="233">
        <v>142</v>
      </c>
      <c r="N156" s="233">
        <v>105</v>
      </c>
      <c r="O156" s="233">
        <v>19</v>
      </c>
      <c r="P156" s="233">
        <v>19</v>
      </c>
      <c r="Q156" s="233">
        <v>14</v>
      </c>
      <c r="R156" s="234">
        <v>14</v>
      </c>
    </row>
    <row r="157" spans="1:18" ht="13.35" thickBot="1" x14ac:dyDescent="0.5">
      <c r="A157" s="159" t="s">
        <v>107</v>
      </c>
      <c r="B157" s="161" t="s">
        <v>94</v>
      </c>
      <c r="C157" s="242">
        <v>21671</v>
      </c>
      <c r="D157" s="235">
        <v>35535</v>
      </c>
      <c r="E157" s="235">
        <v>12104</v>
      </c>
      <c r="F157" s="235">
        <v>6759</v>
      </c>
      <c r="G157" s="242">
        <v>7855</v>
      </c>
      <c r="H157" s="235">
        <v>9316</v>
      </c>
      <c r="I157" s="235">
        <v>2558</v>
      </c>
      <c r="J157" s="235">
        <v>1648</v>
      </c>
      <c r="K157" s="242">
        <v>7315</v>
      </c>
      <c r="L157" s="235">
        <v>9568</v>
      </c>
      <c r="M157" s="235">
        <v>5727</v>
      </c>
      <c r="N157" s="235">
        <v>4026</v>
      </c>
      <c r="O157" s="242">
        <v>682</v>
      </c>
      <c r="P157" s="235">
        <v>706</v>
      </c>
      <c r="Q157" s="235">
        <v>497</v>
      </c>
      <c r="R157" s="236">
        <v>451</v>
      </c>
    </row>
    <row r="159" spans="1:18" x14ac:dyDescent="0.45">
      <c r="A159" s="4" t="s">
        <v>144</v>
      </c>
    </row>
    <row r="160" spans="1:18" x14ac:dyDescent="0.45">
      <c r="A160" s="2" t="s">
        <v>5</v>
      </c>
      <c r="C160" s="4"/>
    </row>
    <row r="161" spans="1:1" x14ac:dyDescent="0.45">
      <c r="A161" s="4" t="s">
        <v>6</v>
      </c>
    </row>
  </sheetData>
  <mergeCells count="17">
    <mergeCell ref="C74:R74"/>
    <mergeCell ref="C18:R18"/>
    <mergeCell ref="B144:R144"/>
    <mergeCell ref="C4:R4"/>
    <mergeCell ref="C130:R130"/>
    <mergeCell ref="C116:R116"/>
    <mergeCell ref="C88:R88"/>
    <mergeCell ref="C102:R102"/>
    <mergeCell ref="C32:R32"/>
    <mergeCell ref="C46:R46"/>
    <mergeCell ref="C60:R60"/>
    <mergeCell ref="A1:R1"/>
    <mergeCell ref="C2:F2"/>
    <mergeCell ref="G2:J2"/>
    <mergeCell ref="K2:N2"/>
    <mergeCell ref="O2:R2"/>
    <mergeCell ref="A2:B3"/>
  </mergeCells>
  <pageMargins left="0.7" right="0.7" top="0.75" bottom="0.75" header="0.3" footer="0.3"/>
  <pageSetup paperSize="9" scale="51" orientation="portrait" r:id="rId1"/>
  <ignoredErrors>
    <ignoredError sqref="B6:B16 B132:B142 B146:B15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35"/>
  <sheetViews>
    <sheetView zoomScaleNormal="100" workbookViewId="0">
      <selection sqref="A1:N1"/>
    </sheetView>
  </sheetViews>
  <sheetFormatPr defaultColWidth="9.1171875" defaultRowHeight="14.35" x14ac:dyDescent="0.5"/>
  <cols>
    <col min="1" max="1" width="28.1171875" style="2" customWidth="1"/>
    <col min="2" max="2" width="12.703125" style="3" customWidth="1"/>
    <col min="3" max="3" width="9.29296875" style="1" customWidth="1"/>
    <col min="4" max="4" width="8.5859375" style="1" customWidth="1"/>
    <col min="5" max="5" width="9" style="1" customWidth="1"/>
    <col min="6" max="6" width="9.1171875" style="1" customWidth="1"/>
    <col min="7" max="7" width="9" style="1" customWidth="1"/>
    <col min="8" max="8" width="17.41015625" style="1" customWidth="1"/>
    <col min="9" max="9" width="10.5859375" style="1" customWidth="1"/>
    <col min="10" max="10" width="13.29296875" style="1" customWidth="1"/>
    <col min="11" max="11" width="15.29296875" style="1" customWidth="1"/>
    <col min="12" max="12" width="13.29296875" style="1" customWidth="1"/>
    <col min="13" max="13" width="14.87890625" style="1" customWidth="1"/>
    <col min="14" max="14" width="11.87890625" style="1" customWidth="1"/>
    <col min="15" max="18" width="9.1171875" style="57"/>
    <col min="19" max="16384" width="9.1171875" style="1"/>
  </cols>
  <sheetData>
    <row r="1" spans="1:24" ht="42.75" customHeight="1" thickBot="1" x14ac:dyDescent="0.55000000000000004">
      <c r="A1" s="531" t="s">
        <v>512</v>
      </c>
      <c r="B1" s="532"/>
      <c r="C1" s="532"/>
      <c r="D1" s="532"/>
      <c r="E1" s="532"/>
      <c r="F1" s="532"/>
      <c r="G1" s="532"/>
      <c r="H1" s="532"/>
      <c r="I1" s="532"/>
      <c r="J1" s="532"/>
      <c r="K1" s="532"/>
      <c r="L1" s="532"/>
      <c r="M1" s="533"/>
      <c r="N1" s="534"/>
    </row>
    <row r="2" spans="1:24" s="5" customFormat="1" ht="16.5" customHeight="1" x14ac:dyDescent="0.45">
      <c r="A2" s="539" t="s">
        <v>623</v>
      </c>
      <c r="B2" s="544" t="s">
        <v>17</v>
      </c>
      <c r="C2" s="545"/>
      <c r="D2" s="545"/>
      <c r="E2" s="545"/>
      <c r="F2" s="545"/>
      <c r="G2" s="545"/>
      <c r="H2" s="545"/>
      <c r="I2" s="546"/>
      <c r="J2" s="541" t="s">
        <v>579</v>
      </c>
      <c r="K2" s="542"/>
      <c r="L2" s="543"/>
      <c r="M2" s="535" t="s">
        <v>513</v>
      </c>
      <c r="N2" s="507" t="s">
        <v>85</v>
      </c>
      <c r="Q2" s="1"/>
      <c r="R2" s="1"/>
      <c r="S2" s="1"/>
      <c r="T2" s="1"/>
    </row>
    <row r="3" spans="1:24" s="5" customFormat="1" ht="52.5" customHeight="1" thickBot="1" x14ac:dyDescent="0.5">
      <c r="A3" s="518"/>
      <c r="B3" s="374" t="s">
        <v>126</v>
      </c>
      <c r="C3" s="374" t="s">
        <v>18</v>
      </c>
      <c r="D3" s="374" t="s">
        <v>19</v>
      </c>
      <c r="E3" s="374" t="s">
        <v>20</v>
      </c>
      <c r="F3" s="374" t="s">
        <v>21</v>
      </c>
      <c r="G3" s="374" t="s">
        <v>22</v>
      </c>
      <c r="H3" s="374" t="s">
        <v>68</v>
      </c>
      <c r="I3" s="374" t="s">
        <v>564</v>
      </c>
      <c r="J3" s="375" t="s">
        <v>514</v>
      </c>
      <c r="K3" s="375" t="s">
        <v>599</v>
      </c>
      <c r="L3" s="375" t="s">
        <v>515</v>
      </c>
      <c r="M3" s="536"/>
      <c r="N3" s="537"/>
      <c r="Q3" s="1"/>
      <c r="R3" s="1"/>
      <c r="S3" s="1"/>
      <c r="T3" s="1"/>
    </row>
    <row r="4" spans="1:24" ht="15" customHeight="1" x14ac:dyDescent="0.45">
      <c r="A4" s="104" t="s">
        <v>624</v>
      </c>
      <c r="B4" s="311">
        <f>SUM(C4:I4)</f>
        <v>377.94177420634827</v>
      </c>
      <c r="C4" s="312">
        <v>58.647474206349202</v>
      </c>
      <c r="D4" s="312">
        <v>66.83439999999996</v>
      </c>
      <c r="E4" s="312">
        <v>193.61099999999908</v>
      </c>
      <c r="F4" s="312">
        <v>50.849199999999968</v>
      </c>
      <c r="G4" s="312">
        <v>1.6</v>
      </c>
      <c r="H4" s="312">
        <v>6.3997000000000019</v>
      </c>
      <c r="I4" s="312">
        <v>0</v>
      </c>
      <c r="J4" s="312">
        <v>1.1263000000000001</v>
      </c>
      <c r="K4" s="312">
        <v>7.4997000000000007</v>
      </c>
      <c r="L4" s="312">
        <v>0</v>
      </c>
      <c r="M4" s="313">
        <v>300.53523293650784</v>
      </c>
      <c r="N4" s="314">
        <f t="shared" ref="N4:N11" si="0">SUM(B4,J4:M4)</f>
        <v>687.10300714285609</v>
      </c>
      <c r="O4" s="1"/>
      <c r="P4" s="1"/>
      <c r="Q4" s="1"/>
      <c r="R4" s="1"/>
    </row>
    <row r="5" spans="1:24" ht="15" customHeight="1" thickBot="1" x14ac:dyDescent="0.5">
      <c r="A5" s="162" t="s">
        <v>700</v>
      </c>
      <c r="B5" s="315">
        <f t="shared" ref="B5:B7" si="1">SUM(C5:I5)</f>
        <v>173.25819999999993</v>
      </c>
      <c r="C5" s="316">
        <v>16.628499999999995</v>
      </c>
      <c r="D5" s="316">
        <v>22.866700000000005</v>
      </c>
      <c r="E5" s="316">
        <v>100.20389999999995</v>
      </c>
      <c r="F5" s="316">
        <v>30.49280000000001</v>
      </c>
      <c r="G5" s="316">
        <v>1.6</v>
      </c>
      <c r="H5" s="316">
        <v>1.4662999999999997</v>
      </c>
      <c r="I5" s="316">
        <v>0</v>
      </c>
      <c r="J5" s="316">
        <v>0</v>
      </c>
      <c r="K5" s="316">
        <v>3.7503999999999991</v>
      </c>
      <c r="L5" s="316">
        <v>0</v>
      </c>
      <c r="M5" s="317">
        <v>230.22695515872994</v>
      </c>
      <c r="N5" s="318">
        <f t="shared" si="0"/>
        <v>407.23555515872988</v>
      </c>
      <c r="O5" s="1"/>
      <c r="P5" s="1"/>
      <c r="Q5" s="1"/>
      <c r="R5" s="1"/>
    </row>
    <row r="6" spans="1:24" ht="15" customHeight="1" x14ac:dyDescent="0.5">
      <c r="A6" s="239" t="s">
        <v>625</v>
      </c>
      <c r="B6" s="319">
        <f t="shared" si="1"/>
        <v>54.735200000000006</v>
      </c>
      <c r="C6" s="320">
        <v>2.625</v>
      </c>
      <c r="D6" s="320">
        <v>14.487499999999999</v>
      </c>
      <c r="E6" s="320">
        <v>28.270800000000005</v>
      </c>
      <c r="F6" s="320">
        <v>8.3618999999999968</v>
      </c>
      <c r="G6" s="320">
        <v>0.89500000000000002</v>
      </c>
      <c r="H6" s="320">
        <v>9.5000000000000001E-2</v>
      </c>
      <c r="I6" s="320">
        <v>0</v>
      </c>
      <c r="J6" s="320">
        <v>0</v>
      </c>
      <c r="K6" s="320">
        <v>5.4533000000000005</v>
      </c>
      <c r="L6" s="320">
        <v>0</v>
      </c>
      <c r="M6" s="321">
        <v>38.77020634920634</v>
      </c>
      <c r="N6" s="322">
        <f t="shared" si="0"/>
        <v>98.958706349206352</v>
      </c>
      <c r="Q6" s="1"/>
      <c r="R6" s="1"/>
    </row>
    <row r="7" spans="1:24" ht="15" customHeight="1" thickBot="1" x14ac:dyDescent="0.55000000000000004">
      <c r="A7" s="168" t="s">
        <v>701</v>
      </c>
      <c r="B7" s="323">
        <f t="shared" si="1"/>
        <v>26.098100000000002</v>
      </c>
      <c r="C7" s="324">
        <v>0</v>
      </c>
      <c r="D7" s="324">
        <v>4.3083</v>
      </c>
      <c r="E7" s="324">
        <v>18.208100000000002</v>
      </c>
      <c r="F7" s="324">
        <v>3.5817000000000001</v>
      </c>
      <c r="G7" s="324">
        <v>0</v>
      </c>
      <c r="H7" s="324">
        <v>0</v>
      </c>
      <c r="I7" s="324">
        <v>0</v>
      </c>
      <c r="J7" s="324">
        <v>0</v>
      </c>
      <c r="K7" s="324">
        <v>4.5232999999999999</v>
      </c>
      <c r="L7" s="324">
        <v>0</v>
      </c>
      <c r="M7" s="325">
        <v>35.845206349206343</v>
      </c>
      <c r="N7" s="326">
        <f t="shared" si="0"/>
        <v>66.466606349206344</v>
      </c>
    </row>
    <row r="8" spans="1:24" ht="15" customHeight="1" x14ac:dyDescent="0.5">
      <c r="A8" s="104" t="s">
        <v>626</v>
      </c>
      <c r="B8" s="311">
        <f>SUM(C8:I8)</f>
        <v>310.12404126984131</v>
      </c>
      <c r="C8" s="312">
        <v>32.828341269841282</v>
      </c>
      <c r="D8" s="312">
        <v>82.313199999999995</v>
      </c>
      <c r="E8" s="312">
        <v>136.82060000000004</v>
      </c>
      <c r="F8" s="312">
        <v>17.37</v>
      </c>
      <c r="G8" s="312">
        <v>24.500299999999996</v>
      </c>
      <c r="H8" s="312">
        <v>14.291599999999999</v>
      </c>
      <c r="I8" s="312">
        <v>2</v>
      </c>
      <c r="J8" s="312">
        <v>3.0417000000000001</v>
      </c>
      <c r="K8" s="312">
        <v>46.868300000000019</v>
      </c>
      <c r="L8" s="312">
        <v>0</v>
      </c>
      <c r="M8" s="313">
        <v>196.53000714285713</v>
      </c>
      <c r="N8" s="314">
        <f t="shared" si="0"/>
        <v>556.56404841269841</v>
      </c>
    </row>
    <row r="9" spans="1:24" ht="15" customHeight="1" thickBot="1" x14ac:dyDescent="0.55000000000000004">
      <c r="A9" s="162" t="s">
        <v>702</v>
      </c>
      <c r="B9" s="315">
        <f t="shared" ref="B9:B11" si="2">SUM(C9:I9)</f>
        <v>142.83839999999998</v>
      </c>
      <c r="C9" s="316">
        <v>7.9167999999999985</v>
      </c>
      <c r="D9" s="316">
        <v>30.148399999999995</v>
      </c>
      <c r="E9" s="316">
        <v>65.872899999999987</v>
      </c>
      <c r="F9" s="316">
        <v>9.67</v>
      </c>
      <c r="G9" s="316">
        <v>19.346900000000002</v>
      </c>
      <c r="H9" s="316">
        <v>9.8834</v>
      </c>
      <c r="I9" s="316">
        <v>0</v>
      </c>
      <c r="J9" s="316">
        <v>1</v>
      </c>
      <c r="K9" s="316">
        <v>22.004700000000003</v>
      </c>
      <c r="L9" s="316">
        <v>0</v>
      </c>
      <c r="M9" s="317">
        <v>135.07452301587307</v>
      </c>
      <c r="N9" s="318">
        <f t="shared" si="0"/>
        <v>300.91762301587306</v>
      </c>
    </row>
    <row r="10" spans="1:24" ht="15" customHeight="1" x14ac:dyDescent="0.5">
      <c r="A10" s="239" t="s">
        <v>627</v>
      </c>
      <c r="B10" s="319">
        <f t="shared" si="2"/>
        <v>106.66589999999998</v>
      </c>
      <c r="C10" s="320">
        <v>12.283400000000004</v>
      </c>
      <c r="D10" s="320">
        <v>30.019299999999991</v>
      </c>
      <c r="E10" s="320">
        <v>51.44779999999998</v>
      </c>
      <c r="F10" s="320">
        <v>5.7583000000000002</v>
      </c>
      <c r="G10" s="320">
        <v>6.4571000000000005</v>
      </c>
      <c r="H10" s="320">
        <v>0.7</v>
      </c>
      <c r="I10" s="320">
        <v>0</v>
      </c>
      <c r="J10" s="320">
        <v>1.6E-2</v>
      </c>
      <c r="K10" s="320">
        <v>10.404500000000004</v>
      </c>
      <c r="L10" s="320">
        <v>0</v>
      </c>
      <c r="M10" s="321">
        <v>68.781327579365083</v>
      </c>
      <c r="N10" s="322">
        <f t="shared" si="0"/>
        <v>185.86772757936507</v>
      </c>
    </row>
    <row r="11" spans="1:24" ht="15" customHeight="1" thickBot="1" x14ac:dyDescent="0.55000000000000004">
      <c r="A11" s="168" t="s">
        <v>703</v>
      </c>
      <c r="B11" s="323">
        <f t="shared" si="2"/>
        <v>31.382700000000003</v>
      </c>
      <c r="C11" s="324">
        <v>4</v>
      </c>
      <c r="D11" s="324">
        <v>6.8944000000000019</v>
      </c>
      <c r="E11" s="324">
        <v>16.068200000000001</v>
      </c>
      <c r="F11" s="324">
        <v>1.8958000000000002</v>
      </c>
      <c r="G11" s="324">
        <v>2.3243</v>
      </c>
      <c r="H11" s="324">
        <v>0.2</v>
      </c>
      <c r="I11" s="324">
        <v>0</v>
      </c>
      <c r="J11" s="324">
        <v>0</v>
      </c>
      <c r="K11" s="324">
        <v>4.1461000000000006</v>
      </c>
      <c r="L11" s="324">
        <v>0</v>
      </c>
      <c r="M11" s="325">
        <v>44.903327380952376</v>
      </c>
      <c r="N11" s="326">
        <f t="shared" si="0"/>
        <v>80.43212738095238</v>
      </c>
      <c r="S11" s="48"/>
    </row>
    <row r="12" spans="1:24" ht="12.75" customHeight="1" x14ac:dyDescent="0.45">
      <c r="A12" s="104" t="s">
        <v>628</v>
      </c>
      <c r="B12" s="311">
        <f>SUM(C12:I12)</f>
        <v>138.83379999999991</v>
      </c>
      <c r="C12" s="312">
        <v>16.267599999999998</v>
      </c>
      <c r="D12" s="312">
        <v>39.412299999999981</v>
      </c>
      <c r="E12" s="312">
        <v>68.276199999999932</v>
      </c>
      <c r="F12" s="312">
        <v>1.6</v>
      </c>
      <c r="G12" s="312">
        <v>9.9777000000000005</v>
      </c>
      <c r="H12" s="312">
        <v>3.3000000000000003</v>
      </c>
      <c r="I12" s="312">
        <v>0</v>
      </c>
      <c r="J12" s="312">
        <v>3.3651999999999997</v>
      </c>
      <c r="K12" s="312">
        <v>28.618799999999997</v>
      </c>
      <c r="L12" s="312">
        <v>0</v>
      </c>
      <c r="M12" s="313">
        <v>86.044826984126999</v>
      </c>
      <c r="N12" s="314">
        <f t="shared" ref="N12:N19" si="3">SUM(B12,J12:M12)</f>
        <v>256.8626269841269</v>
      </c>
      <c r="O12" s="58"/>
      <c r="P12" s="58"/>
      <c r="Q12" s="58"/>
      <c r="R12" s="58"/>
      <c r="S12" s="48"/>
    </row>
    <row r="13" spans="1:24" ht="14.7" thickBot="1" x14ac:dyDescent="0.5">
      <c r="A13" s="162" t="s">
        <v>704</v>
      </c>
      <c r="B13" s="315">
        <f t="shared" ref="B13:B15" si="4">SUM(C13:I13)</f>
        <v>47.607400000000013</v>
      </c>
      <c r="C13" s="316">
        <v>0</v>
      </c>
      <c r="D13" s="316">
        <v>11.879099999999999</v>
      </c>
      <c r="E13" s="316">
        <v>29.262100000000014</v>
      </c>
      <c r="F13" s="316">
        <v>0.26250000000000001</v>
      </c>
      <c r="G13" s="316">
        <v>3.9036999999999997</v>
      </c>
      <c r="H13" s="316">
        <v>2.3000000000000003</v>
      </c>
      <c r="I13" s="316">
        <v>0</v>
      </c>
      <c r="J13" s="316">
        <v>2.5832999999999999</v>
      </c>
      <c r="K13" s="316">
        <v>11.082800000000001</v>
      </c>
      <c r="L13" s="316">
        <v>0</v>
      </c>
      <c r="M13" s="317">
        <v>66.587061904761867</v>
      </c>
      <c r="N13" s="318">
        <f t="shared" si="3"/>
        <v>127.86056190476188</v>
      </c>
      <c r="O13" s="58"/>
      <c r="P13" s="58"/>
      <c r="Q13" s="58"/>
      <c r="R13" s="58"/>
      <c r="S13" s="48"/>
    </row>
    <row r="14" spans="1:24" ht="15" customHeight="1" x14ac:dyDescent="0.55000000000000004">
      <c r="A14" s="239" t="s">
        <v>629</v>
      </c>
      <c r="B14" s="319">
        <f t="shared" si="4"/>
        <v>321.53769999999997</v>
      </c>
      <c r="C14" s="320">
        <v>68.224099999999964</v>
      </c>
      <c r="D14" s="320">
        <v>109.23969999999989</v>
      </c>
      <c r="E14" s="320">
        <v>80.918600000000097</v>
      </c>
      <c r="F14" s="320">
        <v>0.66659999999999997</v>
      </c>
      <c r="G14" s="320">
        <v>39.958499999999987</v>
      </c>
      <c r="H14" s="320">
        <v>21.530200000000008</v>
      </c>
      <c r="I14" s="320">
        <v>1</v>
      </c>
      <c r="J14" s="320">
        <v>49.229599999999984</v>
      </c>
      <c r="K14" s="320">
        <v>273.15969999999976</v>
      </c>
      <c r="L14" s="320">
        <v>0</v>
      </c>
      <c r="M14" s="321">
        <v>342.23911626984147</v>
      </c>
      <c r="N14" s="322">
        <f t="shared" si="3"/>
        <v>986.16611626984115</v>
      </c>
      <c r="O14" s="77"/>
      <c r="P14" s="77"/>
      <c r="Q14" s="77"/>
      <c r="R14" s="77"/>
      <c r="S14" s="48"/>
    </row>
    <row r="15" spans="1:24" ht="16" thickBot="1" x14ac:dyDescent="0.6">
      <c r="A15" s="168" t="s">
        <v>705</v>
      </c>
      <c r="B15" s="323">
        <f t="shared" si="4"/>
        <v>73.166799999999995</v>
      </c>
      <c r="C15" s="324">
        <v>10.200100000000001</v>
      </c>
      <c r="D15" s="324">
        <v>16.227100000000007</v>
      </c>
      <c r="E15" s="324">
        <v>27.764399999999995</v>
      </c>
      <c r="F15" s="324">
        <v>0</v>
      </c>
      <c r="G15" s="324">
        <v>12.894799999999998</v>
      </c>
      <c r="H15" s="324">
        <v>6.0804</v>
      </c>
      <c r="I15" s="324">
        <v>0</v>
      </c>
      <c r="J15" s="324">
        <v>21.134600000000002</v>
      </c>
      <c r="K15" s="324">
        <v>133.92510000000004</v>
      </c>
      <c r="L15" s="324">
        <v>0</v>
      </c>
      <c r="M15" s="325">
        <v>238.4409884920631</v>
      </c>
      <c r="N15" s="326">
        <f>SUM(B15,J15:M15)</f>
        <v>466.66748849206317</v>
      </c>
      <c r="O15" s="77"/>
      <c r="P15" s="77"/>
      <c r="Q15" s="77"/>
      <c r="R15" s="77"/>
      <c r="S15" s="48"/>
    </row>
    <row r="16" spans="1:24" ht="15" customHeight="1" x14ac:dyDescent="0.45">
      <c r="A16" s="104" t="s">
        <v>630</v>
      </c>
      <c r="B16" s="311">
        <f>SUM(C16:I16)</f>
        <v>72.165899999999993</v>
      </c>
      <c r="C16" s="312">
        <v>14.149800000000001</v>
      </c>
      <c r="D16" s="312">
        <v>25.674399999999999</v>
      </c>
      <c r="E16" s="312">
        <v>17.498100000000004</v>
      </c>
      <c r="F16" s="312">
        <v>0</v>
      </c>
      <c r="G16" s="312">
        <v>11.020799999999999</v>
      </c>
      <c r="H16" s="312">
        <v>3.8228</v>
      </c>
      <c r="I16" s="312">
        <v>0</v>
      </c>
      <c r="J16" s="312">
        <v>8.0518000000000001</v>
      </c>
      <c r="K16" s="312">
        <v>24.546399999999991</v>
      </c>
      <c r="L16" s="312">
        <v>0</v>
      </c>
      <c r="M16" s="313">
        <v>150.06731865079368</v>
      </c>
      <c r="N16" s="314">
        <f t="shared" si="3"/>
        <v>254.83141865079367</v>
      </c>
      <c r="O16" s="108"/>
      <c r="P16" s="108"/>
      <c r="Q16" s="108"/>
      <c r="R16" s="108"/>
      <c r="S16" s="108"/>
      <c r="T16" s="108"/>
      <c r="U16" s="108"/>
      <c r="V16" s="108"/>
      <c r="W16" s="108"/>
      <c r="X16" s="108"/>
    </row>
    <row r="17" spans="1:19" ht="16.5" customHeight="1" thickBot="1" x14ac:dyDescent="0.55000000000000004">
      <c r="A17" s="162" t="s">
        <v>706</v>
      </c>
      <c r="B17" s="315">
        <f t="shared" ref="B17:B19" si="5">SUM(C17:I17)</f>
        <v>9.6253999999999991</v>
      </c>
      <c r="C17" s="316">
        <v>1</v>
      </c>
      <c r="D17" s="316">
        <v>5.35</v>
      </c>
      <c r="E17" s="316">
        <v>1</v>
      </c>
      <c r="F17" s="316">
        <v>0</v>
      </c>
      <c r="G17" s="316">
        <v>1.7003999999999999</v>
      </c>
      <c r="H17" s="316">
        <v>0.57499999999999996</v>
      </c>
      <c r="I17" s="316">
        <v>0</v>
      </c>
      <c r="J17" s="316">
        <v>1.3652</v>
      </c>
      <c r="K17" s="316">
        <v>5.8158031746031744</v>
      </c>
      <c r="L17" s="316">
        <v>0</v>
      </c>
      <c r="M17" s="317">
        <v>76.182169047619055</v>
      </c>
      <c r="N17" s="318">
        <f t="shared" si="3"/>
        <v>92.988572222222231</v>
      </c>
    </row>
    <row r="18" spans="1:19" x14ac:dyDescent="0.5">
      <c r="A18" s="239" t="s">
        <v>631</v>
      </c>
      <c r="B18" s="319">
        <f t="shared" si="5"/>
        <v>210.85679999999996</v>
      </c>
      <c r="C18" s="320">
        <v>9.7050000000000001</v>
      </c>
      <c r="D18" s="320">
        <v>47.418400000000005</v>
      </c>
      <c r="E18" s="320">
        <v>116.40649999999995</v>
      </c>
      <c r="F18" s="320">
        <v>19.219299999999993</v>
      </c>
      <c r="G18" s="320">
        <v>18.107600000000005</v>
      </c>
      <c r="H18" s="320">
        <v>0</v>
      </c>
      <c r="I18" s="320">
        <v>0</v>
      </c>
      <c r="J18" s="320">
        <v>1</v>
      </c>
      <c r="K18" s="320">
        <v>3.96</v>
      </c>
      <c r="L18" s="320">
        <v>0</v>
      </c>
      <c r="M18" s="321">
        <v>97.42549821428571</v>
      </c>
      <c r="N18" s="322">
        <f t="shared" si="3"/>
        <v>313.24229821428571</v>
      </c>
    </row>
    <row r="19" spans="1:19" s="57" customFormat="1" ht="14.7" thickBot="1" x14ac:dyDescent="0.55000000000000004">
      <c r="A19" s="168" t="s">
        <v>707</v>
      </c>
      <c r="B19" s="323">
        <f t="shared" si="5"/>
        <v>124.09639999999997</v>
      </c>
      <c r="C19" s="324">
        <v>1.9999</v>
      </c>
      <c r="D19" s="324">
        <v>23.168299999999999</v>
      </c>
      <c r="E19" s="324">
        <v>71.406599999999983</v>
      </c>
      <c r="F19" s="324">
        <v>14.227999999999998</v>
      </c>
      <c r="G19" s="324">
        <v>13.293599999999996</v>
      </c>
      <c r="H19" s="324">
        <v>0</v>
      </c>
      <c r="I19" s="324">
        <v>0</v>
      </c>
      <c r="J19" s="324">
        <v>0</v>
      </c>
      <c r="K19" s="324">
        <v>3.06</v>
      </c>
      <c r="L19" s="324">
        <v>0</v>
      </c>
      <c r="M19" s="325">
        <v>68.485184722222215</v>
      </c>
      <c r="N19" s="326">
        <f t="shared" si="3"/>
        <v>195.64158472222221</v>
      </c>
      <c r="S19" s="1"/>
    </row>
    <row r="20" spans="1:19" x14ac:dyDescent="0.5">
      <c r="A20" s="104" t="s">
        <v>632</v>
      </c>
      <c r="B20" s="311">
        <f>SUM(C20:I20)</f>
        <v>71.779215873015872</v>
      </c>
      <c r="C20" s="312">
        <v>3.060515873015873</v>
      </c>
      <c r="D20" s="312">
        <v>11.738299999999999</v>
      </c>
      <c r="E20" s="312">
        <v>31.544899999999991</v>
      </c>
      <c r="F20" s="312">
        <v>8.6835999999999967</v>
      </c>
      <c r="G20" s="312">
        <v>14.816899999999999</v>
      </c>
      <c r="H20" s="312">
        <v>1.9350000000000001</v>
      </c>
      <c r="I20" s="312">
        <v>0</v>
      </c>
      <c r="J20" s="312">
        <v>0.82529999999999992</v>
      </c>
      <c r="K20" s="312">
        <v>0.44079999999999997</v>
      </c>
      <c r="L20" s="312">
        <v>0</v>
      </c>
      <c r="M20" s="313">
        <v>36.790979761904765</v>
      </c>
      <c r="N20" s="314">
        <f t="shared" ref="N20:N27" si="6">SUM(B20,J20:M20)</f>
        <v>109.83629563492063</v>
      </c>
    </row>
    <row r="21" spans="1:19" ht="26.7" thickBot="1" x14ac:dyDescent="0.55000000000000004">
      <c r="A21" s="162" t="s">
        <v>708</v>
      </c>
      <c r="B21" s="315">
        <f t="shared" ref="B21:B25" si="7">SUM(C21:I21)</f>
        <v>27.5625</v>
      </c>
      <c r="C21" s="316">
        <v>1</v>
      </c>
      <c r="D21" s="316">
        <v>1.6334000000000002</v>
      </c>
      <c r="E21" s="316">
        <v>12.549900000000001</v>
      </c>
      <c r="F21" s="316">
        <v>3.9124000000000003</v>
      </c>
      <c r="G21" s="316">
        <v>7.4667999999999992</v>
      </c>
      <c r="H21" s="316">
        <v>1</v>
      </c>
      <c r="I21" s="316">
        <v>0</v>
      </c>
      <c r="J21" s="316">
        <v>0.65859999999999996</v>
      </c>
      <c r="K21" s="316">
        <v>0.44079999999999997</v>
      </c>
      <c r="L21" s="316">
        <v>0</v>
      </c>
      <c r="M21" s="317">
        <v>26.552469047619045</v>
      </c>
      <c r="N21" s="318">
        <f t="shared" si="6"/>
        <v>55.214369047619044</v>
      </c>
    </row>
    <row r="22" spans="1:19" x14ac:dyDescent="0.5">
      <c r="A22" s="239" t="s">
        <v>633</v>
      </c>
      <c r="B22" s="319">
        <f t="shared" si="7"/>
        <v>102.07600000000002</v>
      </c>
      <c r="C22" s="320">
        <v>8.4367000000000019</v>
      </c>
      <c r="D22" s="320">
        <v>25.312600000000025</v>
      </c>
      <c r="E22" s="320">
        <v>51.30149999999999</v>
      </c>
      <c r="F22" s="320">
        <v>5.5806000000000004</v>
      </c>
      <c r="G22" s="320">
        <v>10.866599999999998</v>
      </c>
      <c r="H22" s="320">
        <v>0.57800000000000007</v>
      </c>
      <c r="I22" s="320">
        <v>0</v>
      </c>
      <c r="J22" s="320">
        <v>3.7648000000000001</v>
      </c>
      <c r="K22" s="320">
        <v>6.2169000000000016</v>
      </c>
      <c r="L22" s="320">
        <v>0</v>
      </c>
      <c r="M22" s="321">
        <v>64.524251587301606</v>
      </c>
      <c r="N22" s="322">
        <f t="shared" si="6"/>
        <v>176.5819515873016</v>
      </c>
    </row>
    <row r="23" spans="1:19" ht="26.7" thickBot="1" x14ac:dyDescent="0.55000000000000004">
      <c r="A23" s="168" t="s">
        <v>709</v>
      </c>
      <c r="B23" s="323">
        <f t="shared" si="7"/>
        <v>36.033499999999997</v>
      </c>
      <c r="C23" s="324">
        <v>0.54170000000000007</v>
      </c>
      <c r="D23" s="324">
        <v>7.4123999999999981</v>
      </c>
      <c r="E23" s="324">
        <v>22.821200000000001</v>
      </c>
      <c r="F23" s="324">
        <v>3.1166000000000005</v>
      </c>
      <c r="G23" s="324">
        <v>2.1415999999999999</v>
      </c>
      <c r="H23" s="324">
        <v>0</v>
      </c>
      <c r="I23" s="324">
        <v>0</v>
      </c>
      <c r="J23" s="324">
        <v>0.66669999999999996</v>
      </c>
      <c r="K23" s="324">
        <v>1.7625999999999999</v>
      </c>
      <c r="L23" s="324">
        <v>0</v>
      </c>
      <c r="M23" s="325">
        <v>39.965204761904765</v>
      </c>
      <c r="N23" s="326">
        <f t="shared" si="6"/>
        <v>78.428004761904759</v>
      </c>
    </row>
    <row r="24" spans="1:19" x14ac:dyDescent="0.5">
      <c r="A24" s="239" t="s">
        <v>87</v>
      </c>
      <c r="B24" s="319">
        <f t="shared" si="7"/>
        <v>107.2401</v>
      </c>
      <c r="C24" s="319">
        <v>8.2501999999999995</v>
      </c>
      <c r="D24" s="319">
        <v>10.333399999999999</v>
      </c>
      <c r="E24" s="319">
        <v>25.525100000000005</v>
      </c>
      <c r="F24" s="319">
        <v>2.7040000000000002</v>
      </c>
      <c r="G24" s="319">
        <v>47.767099999999999</v>
      </c>
      <c r="H24" s="319">
        <v>12.660299999999996</v>
      </c>
      <c r="I24" s="319">
        <v>0</v>
      </c>
      <c r="J24" s="319">
        <v>36.451000000000015</v>
      </c>
      <c r="K24" s="319">
        <v>114.31040000000009</v>
      </c>
      <c r="L24" s="319">
        <v>0</v>
      </c>
      <c r="M24" s="319">
        <v>998.26100753968251</v>
      </c>
      <c r="N24" s="322">
        <f t="shared" si="6"/>
        <v>1256.2625075396827</v>
      </c>
    </row>
    <row r="25" spans="1:19" ht="14.7" thickBot="1" x14ac:dyDescent="0.55000000000000004">
      <c r="A25" s="171" t="s">
        <v>83</v>
      </c>
      <c r="B25" s="327">
        <f t="shared" si="7"/>
        <v>68.821699999999993</v>
      </c>
      <c r="C25" s="328">
        <v>0.99999999999999989</v>
      </c>
      <c r="D25" s="328">
        <v>3.0000000000000004</v>
      </c>
      <c r="E25" s="328">
        <v>18.608400000000007</v>
      </c>
      <c r="F25" s="328">
        <v>2.254</v>
      </c>
      <c r="G25" s="328">
        <v>41.959299999999992</v>
      </c>
      <c r="H25" s="328">
        <v>2</v>
      </c>
      <c r="I25" s="328">
        <v>0</v>
      </c>
      <c r="J25" s="328">
        <v>18.229599999999998</v>
      </c>
      <c r="K25" s="328">
        <v>42.950499999999998</v>
      </c>
      <c r="L25" s="328">
        <v>0</v>
      </c>
      <c r="M25" s="328">
        <v>595.11750456349205</v>
      </c>
      <c r="N25" s="329">
        <f t="shared" si="6"/>
        <v>725.11930456349205</v>
      </c>
    </row>
    <row r="26" spans="1:19" x14ac:dyDescent="0.5">
      <c r="A26" s="244" t="s">
        <v>4</v>
      </c>
      <c r="B26" s="330">
        <f>SUM(C26:I26)</f>
        <v>1873.9564313492051</v>
      </c>
      <c r="C26" s="331">
        <f>SUM(C4,C6,C8,C10,C12,C14,C16,C18,C20,C22,C24)</f>
        <v>234.47813134920636</v>
      </c>
      <c r="D26" s="331">
        <f t="shared" ref="D26:M27" si="8">SUM(D4,D6,D8,D10,D12,D14,D16,D18,D20,D22,D24)</f>
        <v>462.78349999999983</v>
      </c>
      <c r="E26" s="331">
        <f t="shared" si="8"/>
        <v>801.62109999999905</v>
      </c>
      <c r="F26" s="331">
        <f t="shared" si="8"/>
        <v>120.79349999999995</v>
      </c>
      <c r="G26" s="331">
        <f t="shared" si="8"/>
        <v>185.96759999999998</v>
      </c>
      <c r="H26" s="331">
        <f>SUM(H4,H6,H8,H10,H12,H14,H16,H18,H20,H22,H24)</f>
        <v>65.312600000000003</v>
      </c>
      <c r="I26" s="331">
        <f t="shared" si="8"/>
        <v>3</v>
      </c>
      <c r="J26" s="331">
        <f>SUM(J4,J6,J8,J10,J12,J14,J16,J18,J20,J22,J24)</f>
        <v>106.87169999999998</v>
      </c>
      <c r="K26" s="331">
        <f t="shared" si="8"/>
        <v>521.47879999999986</v>
      </c>
      <c r="L26" s="331">
        <f t="shared" si="8"/>
        <v>0</v>
      </c>
      <c r="M26" s="332">
        <f t="shared" si="8"/>
        <v>2379.9697730158732</v>
      </c>
      <c r="N26" s="333">
        <f>SUM(B26,J26:M26)</f>
        <v>4882.2767043650783</v>
      </c>
    </row>
    <row r="27" spans="1:19" ht="14.7" thickBot="1" x14ac:dyDescent="0.55000000000000004">
      <c r="A27" s="245" t="s">
        <v>75</v>
      </c>
      <c r="B27" s="334">
        <f>SUM(C27:I27)</f>
        <v>760.49109999999985</v>
      </c>
      <c r="C27" s="335">
        <f>SUM(C5,C7,C9,C11,C13,C15,C17,C19,C21,C23,C25)</f>
        <v>44.286999999999992</v>
      </c>
      <c r="D27" s="335">
        <f t="shared" si="8"/>
        <v>132.88809999999998</v>
      </c>
      <c r="E27" s="335">
        <f t="shared" si="8"/>
        <v>383.76569999999987</v>
      </c>
      <c r="F27" s="335">
        <f t="shared" si="8"/>
        <v>69.413800000000023</v>
      </c>
      <c r="G27" s="335">
        <f t="shared" si="8"/>
        <v>106.63139999999999</v>
      </c>
      <c r="H27" s="335">
        <f t="shared" si="8"/>
        <v>23.505099999999999</v>
      </c>
      <c r="I27" s="335">
        <f t="shared" si="8"/>
        <v>0</v>
      </c>
      <c r="J27" s="335">
        <f>SUM(J5,J7,J9,J11,J13,J15,J17,J19,J21,J23,J25)</f>
        <v>45.638000000000005</v>
      </c>
      <c r="K27" s="335">
        <f t="shared" si="8"/>
        <v>233.46210317460319</v>
      </c>
      <c r="L27" s="335">
        <f t="shared" si="8"/>
        <v>0</v>
      </c>
      <c r="M27" s="336">
        <f t="shared" si="8"/>
        <v>1557.3805944444439</v>
      </c>
      <c r="N27" s="337">
        <f t="shared" si="6"/>
        <v>2596.9717976190468</v>
      </c>
    </row>
    <row r="28" spans="1:19" x14ac:dyDescent="0.5">
      <c r="A28" s="119"/>
      <c r="B28" s="120"/>
      <c r="C28" s="121"/>
      <c r="D28" s="121"/>
      <c r="E28" s="121"/>
      <c r="F28" s="121"/>
      <c r="G28" s="121"/>
      <c r="H28" s="121"/>
      <c r="I28" s="121"/>
      <c r="J28" s="121"/>
      <c r="K28" s="121"/>
      <c r="L28" s="121"/>
      <c r="M28" s="121"/>
      <c r="N28" s="121"/>
    </row>
    <row r="29" spans="1:19" x14ac:dyDescent="0.5">
      <c r="A29" s="538" t="s">
        <v>516</v>
      </c>
      <c r="B29" s="538"/>
      <c r="C29" s="538"/>
      <c r="D29" s="538"/>
      <c r="E29" s="538"/>
      <c r="F29" s="538"/>
      <c r="G29" s="538"/>
      <c r="H29" s="538"/>
      <c r="I29" s="538"/>
      <c r="J29" s="538"/>
      <c r="K29" s="538"/>
      <c r="L29" s="538"/>
      <c r="M29" s="538"/>
      <c r="N29" s="538"/>
    </row>
    <row r="30" spans="1:19" x14ac:dyDescent="0.5">
      <c r="A30" s="540" t="s">
        <v>517</v>
      </c>
      <c r="B30" s="540"/>
      <c r="C30" s="540"/>
      <c r="D30" s="540"/>
      <c r="E30" s="540"/>
      <c r="F30" s="540"/>
      <c r="G30" s="540"/>
      <c r="H30" s="540"/>
      <c r="I30" s="540"/>
      <c r="J30" s="540"/>
      <c r="K30" s="540"/>
      <c r="L30" s="540"/>
      <c r="M30" s="540"/>
      <c r="N30" s="540"/>
    </row>
    <row r="31" spans="1:19" x14ac:dyDescent="0.5">
      <c r="A31" s="538" t="s">
        <v>529</v>
      </c>
      <c r="B31" s="538"/>
      <c r="C31" s="538"/>
      <c r="D31" s="538"/>
      <c r="E31" s="538"/>
      <c r="F31" s="538"/>
      <c r="G31" s="538"/>
      <c r="H31" s="538"/>
      <c r="I31" s="538"/>
      <c r="J31" s="538"/>
      <c r="K31" s="538"/>
      <c r="L31" s="538"/>
      <c r="M31" s="538"/>
      <c r="N31" s="538"/>
    </row>
    <row r="32" spans="1:19" x14ac:dyDescent="0.5">
      <c r="A32" s="538" t="s">
        <v>519</v>
      </c>
      <c r="B32" s="538"/>
      <c r="C32" s="538"/>
      <c r="D32" s="538"/>
      <c r="E32" s="538"/>
      <c r="F32" s="538"/>
      <c r="G32" s="538"/>
      <c r="H32" s="538"/>
      <c r="I32" s="538"/>
      <c r="J32" s="538"/>
      <c r="K32" s="538"/>
      <c r="L32" s="538"/>
      <c r="M32" s="538"/>
      <c r="N32" s="538"/>
    </row>
    <row r="33" spans="1:14" x14ac:dyDescent="0.5">
      <c r="A33" s="538" t="s">
        <v>520</v>
      </c>
      <c r="B33" s="538"/>
      <c r="C33" s="538"/>
      <c r="D33" s="538"/>
      <c r="E33" s="538"/>
      <c r="F33" s="538"/>
      <c r="G33" s="538"/>
      <c r="H33" s="538"/>
      <c r="I33" s="538"/>
      <c r="J33" s="538"/>
      <c r="K33" s="538"/>
      <c r="L33" s="538"/>
      <c r="M33" s="538"/>
      <c r="N33" s="538"/>
    </row>
    <row r="34" spans="1:14" x14ac:dyDescent="0.5">
      <c r="A34" s="538" t="s">
        <v>521</v>
      </c>
      <c r="B34" s="538"/>
      <c r="C34" s="538"/>
      <c r="D34" s="538"/>
      <c r="E34" s="538"/>
      <c r="F34" s="538"/>
      <c r="G34" s="538"/>
      <c r="H34" s="538"/>
      <c r="I34" s="538"/>
      <c r="J34" s="538"/>
      <c r="K34" s="538"/>
      <c r="L34" s="538"/>
      <c r="M34" s="538"/>
      <c r="N34" s="538"/>
    </row>
    <row r="35" spans="1:14" x14ac:dyDescent="0.5">
      <c r="A35" s="530"/>
      <c r="B35" s="530"/>
      <c r="C35" s="530"/>
      <c r="D35" s="530"/>
      <c r="E35" s="530"/>
      <c r="F35" s="530"/>
      <c r="G35" s="530"/>
      <c r="H35" s="530"/>
      <c r="I35" s="530"/>
      <c r="J35" s="530"/>
      <c r="K35" s="530"/>
      <c r="L35" s="530"/>
      <c r="M35" s="530"/>
      <c r="N35" s="530"/>
    </row>
  </sheetData>
  <mergeCells count="13">
    <mergeCell ref="A35:N35"/>
    <mergeCell ref="A1:N1"/>
    <mergeCell ref="M2:M3"/>
    <mergeCell ref="N2:N3"/>
    <mergeCell ref="A29:N29"/>
    <mergeCell ref="A2:A3"/>
    <mergeCell ref="A30:N30"/>
    <mergeCell ref="A31:N31"/>
    <mergeCell ref="A32:N32"/>
    <mergeCell ref="A33:N33"/>
    <mergeCell ref="A34:N3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sqref="A1:Y1"/>
    </sheetView>
  </sheetViews>
  <sheetFormatPr defaultColWidth="9.1171875" defaultRowHeight="13" x14ac:dyDescent="0.45"/>
  <cols>
    <col min="1" max="1" width="21.29296875" style="2" customWidth="1"/>
    <col min="2" max="25" width="8.87890625" style="1" customWidth="1"/>
    <col min="26" max="16384" width="9.1171875" style="1"/>
  </cols>
  <sheetData>
    <row r="1" spans="1:25" ht="42.75" customHeight="1" thickBot="1" x14ac:dyDescent="0.5">
      <c r="A1" s="547" t="s">
        <v>580</v>
      </c>
      <c r="B1" s="548"/>
      <c r="C1" s="548"/>
      <c r="D1" s="548"/>
      <c r="E1" s="548"/>
      <c r="F1" s="548"/>
      <c r="G1" s="548"/>
      <c r="H1" s="548"/>
      <c r="I1" s="548"/>
      <c r="J1" s="548"/>
      <c r="K1" s="548"/>
      <c r="L1" s="548"/>
      <c r="M1" s="548"/>
      <c r="N1" s="548"/>
      <c r="O1" s="548"/>
      <c r="P1" s="548"/>
      <c r="Q1" s="548"/>
      <c r="R1" s="548"/>
      <c r="S1" s="548"/>
      <c r="T1" s="548"/>
      <c r="U1" s="548"/>
      <c r="V1" s="548"/>
      <c r="W1" s="548"/>
      <c r="X1" s="548"/>
      <c r="Y1" s="549"/>
    </row>
    <row r="2" spans="1:25" s="5" customFormat="1" ht="17.25" customHeight="1" x14ac:dyDescent="0.45">
      <c r="A2" s="562" t="s">
        <v>623</v>
      </c>
      <c r="B2" s="544" t="s">
        <v>17</v>
      </c>
      <c r="C2" s="545"/>
      <c r="D2" s="545"/>
      <c r="E2" s="545"/>
      <c r="F2" s="545"/>
      <c r="G2" s="545"/>
      <c r="H2" s="545"/>
      <c r="I2" s="545"/>
      <c r="J2" s="545"/>
      <c r="K2" s="545"/>
      <c r="L2" s="545"/>
      <c r="M2" s="545"/>
      <c r="N2" s="545"/>
      <c r="O2" s="546"/>
      <c r="P2" s="544" t="s">
        <v>579</v>
      </c>
      <c r="Q2" s="545"/>
      <c r="R2" s="545"/>
      <c r="S2" s="545"/>
      <c r="T2" s="545"/>
      <c r="U2" s="545"/>
      <c r="V2" s="550" t="s">
        <v>513</v>
      </c>
      <c r="W2" s="551"/>
      <c r="X2" s="554" t="s">
        <v>4</v>
      </c>
      <c r="Y2" s="557" t="s">
        <v>127</v>
      </c>
    </row>
    <row r="3" spans="1:25" s="5" customFormat="1" ht="52.5" customHeight="1" x14ac:dyDescent="0.45">
      <c r="A3" s="539"/>
      <c r="B3" s="560" t="s">
        <v>18</v>
      </c>
      <c r="C3" s="560"/>
      <c r="D3" s="560" t="s">
        <v>19</v>
      </c>
      <c r="E3" s="560"/>
      <c r="F3" s="560" t="s">
        <v>20</v>
      </c>
      <c r="G3" s="560"/>
      <c r="H3" s="560" t="s">
        <v>21</v>
      </c>
      <c r="I3" s="560"/>
      <c r="J3" s="560" t="s">
        <v>22</v>
      </c>
      <c r="K3" s="560"/>
      <c r="L3" s="560" t="s">
        <v>55</v>
      </c>
      <c r="M3" s="560"/>
      <c r="N3" s="456" t="s">
        <v>564</v>
      </c>
      <c r="O3" s="561"/>
      <c r="P3" s="456" t="s">
        <v>514</v>
      </c>
      <c r="Q3" s="561"/>
      <c r="R3" s="456" t="s">
        <v>599</v>
      </c>
      <c r="S3" s="561"/>
      <c r="T3" s="456" t="s">
        <v>515</v>
      </c>
      <c r="U3" s="561"/>
      <c r="V3" s="552"/>
      <c r="W3" s="553"/>
      <c r="X3" s="555"/>
      <c r="Y3" s="558"/>
    </row>
    <row r="4" spans="1:25" s="5" customFormat="1" ht="13.5" customHeight="1" thickBot="1" x14ac:dyDescent="0.5">
      <c r="A4" s="518"/>
      <c r="B4" s="46" t="s">
        <v>4</v>
      </c>
      <c r="C4" s="46" t="s">
        <v>23</v>
      </c>
      <c r="D4" s="46" t="s">
        <v>4</v>
      </c>
      <c r="E4" s="46" t="s">
        <v>23</v>
      </c>
      <c r="F4" s="46" t="s">
        <v>4</v>
      </c>
      <c r="G4" s="46" t="s">
        <v>23</v>
      </c>
      <c r="H4" s="46" t="s">
        <v>4</v>
      </c>
      <c r="I4" s="46" t="s">
        <v>23</v>
      </c>
      <c r="J4" s="46" t="s">
        <v>4</v>
      </c>
      <c r="K4" s="46" t="s">
        <v>23</v>
      </c>
      <c r="L4" s="46" t="s">
        <v>4</v>
      </c>
      <c r="M4" s="46" t="s">
        <v>23</v>
      </c>
      <c r="N4" s="46" t="s">
        <v>4</v>
      </c>
      <c r="O4" s="46" t="s">
        <v>23</v>
      </c>
      <c r="P4" s="46" t="s">
        <v>4</v>
      </c>
      <c r="Q4" s="46" t="s">
        <v>23</v>
      </c>
      <c r="R4" s="46" t="s">
        <v>4</v>
      </c>
      <c r="S4" s="46" t="s">
        <v>23</v>
      </c>
      <c r="T4" s="46" t="s">
        <v>4</v>
      </c>
      <c r="U4" s="46" t="s">
        <v>23</v>
      </c>
      <c r="V4" s="46" t="s">
        <v>4</v>
      </c>
      <c r="W4" s="46" t="s">
        <v>23</v>
      </c>
      <c r="X4" s="556"/>
      <c r="Y4" s="559"/>
    </row>
    <row r="5" spans="1:25" s="6" customFormat="1" ht="12.75" customHeight="1" x14ac:dyDescent="0.45">
      <c r="A5" s="177" t="s">
        <v>24</v>
      </c>
      <c r="B5" s="178">
        <v>0</v>
      </c>
      <c r="C5" s="178">
        <v>0</v>
      </c>
      <c r="D5" s="178">
        <v>0</v>
      </c>
      <c r="E5" s="178">
        <v>0</v>
      </c>
      <c r="F5" s="178">
        <v>5</v>
      </c>
      <c r="G5" s="178">
        <v>1</v>
      </c>
      <c r="H5" s="178">
        <v>79</v>
      </c>
      <c r="I5" s="178">
        <v>39</v>
      </c>
      <c r="J5" s="178">
        <v>10</v>
      </c>
      <c r="K5" s="178">
        <v>3</v>
      </c>
      <c r="L5" s="178">
        <v>5</v>
      </c>
      <c r="M5" s="178">
        <v>4</v>
      </c>
      <c r="N5" s="178">
        <v>0</v>
      </c>
      <c r="O5" s="178">
        <v>0</v>
      </c>
      <c r="P5" s="178">
        <v>11</v>
      </c>
      <c r="Q5" s="178">
        <v>2</v>
      </c>
      <c r="R5" s="425">
        <v>222</v>
      </c>
      <c r="S5" s="425">
        <v>118</v>
      </c>
      <c r="T5" s="425">
        <v>0</v>
      </c>
      <c r="U5" s="425">
        <v>0</v>
      </c>
      <c r="V5" s="178">
        <v>508</v>
      </c>
      <c r="W5" s="178">
        <v>310</v>
      </c>
      <c r="X5" s="237">
        <f>SUM(B5,D5,F5,H5,J5,L5,N5,P5,R5,T5,V5)</f>
        <v>840</v>
      </c>
      <c r="Y5" s="175">
        <f>SUM(C5,E5,G5,I5,K5,M5,O5,Q5,S5,U5,W5)</f>
        <v>477</v>
      </c>
    </row>
    <row r="6" spans="1:25" s="6" customFormat="1" ht="12.75" customHeight="1" x14ac:dyDescent="0.45">
      <c r="A6" s="29" t="s">
        <v>25</v>
      </c>
      <c r="B6" s="179">
        <v>2</v>
      </c>
      <c r="C6" s="179">
        <v>1</v>
      </c>
      <c r="D6" s="179">
        <v>43</v>
      </c>
      <c r="E6" s="179">
        <v>8</v>
      </c>
      <c r="F6" s="179">
        <v>441</v>
      </c>
      <c r="G6" s="179">
        <v>186</v>
      </c>
      <c r="H6" s="179">
        <v>119</v>
      </c>
      <c r="I6" s="179">
        <v>63</v>
      </c>
      <c r="J6" s="179">
        <v>51</v>
      </c>
      <c r="K6" s="179">
        <v>29</v>
      </c>
      <c r="L6" s="179">
        <v>24</v>
      </c>
      <c r="M6" s="179">
        <v>6</v>
      </c>
      <c r="N6" s="179">
        <v>0</v>
      </c>
      <c r="O6" s="179">
        <v>0</v>
      </c>
      <c r="P6" s="179">
        <v>90</v>
      </c>
      <c r="Q6" s="179">
        <v>40</v>
      </c>
      <c r="R6" s="112">
        <v>363</v>
      </c>
      <c r="S6" s="112">
        <v>149</v>
      </c>
      <c r="T6" s="112">
        <v>0</v>
      </c>
      <c r="U6" s="112">
        <v>0</v>
      </c>
      <c r="V6" s="179">
        <v>738</v>
      </c>
      <c r="W6" s="179">
        <v>468</v>
      </c>
      <c r="X6" s="184">
        <f t="shared" ref="X6:X10" si="0">SUM(B6,D6,F6,H6,J6,L6,N6,P6,R6,T6,V6)</f>
        <v>1871</v>
      </c>
      <c r="Y6" s="176">
        <f t="shared" ref="Y6:Y10" si="1">SUM(C6,E6,G6,I6,K6,M6,O6,Q6,S6,U6,W6)</f>
        <v>950</v>
      </c>
    </row>
    <row r="7" spans="1:25" s="6" customFormat="1" ht="12.75" customHeight="1" x14ac:dyDescent="0.45">
      <c r="A7" s="29" t="s">
        <v>26</v>
      </c>
      <c r="B7" s="179">
        <v>63</v>
      </c>
      <c r="C7" s="179">
        <v>5</v>
      </c>
      <c r="D7" s="179">
        <v>247</v>
      </c>
      <c r="E7" s="179">
        <v>63</v>
      </c>
      <c r="F7" s="179">
        <v>541</v>
      </c>
      <c r="G7" s="179">
        <v>244</v>
      </c>
      <c r="H7" s="179">
        <v>48</v>
      </c>
      <c r="I7" s="179">
        <v>31</v>
      </c>
      <c r="J7" s="179">
        <v>90</v>
      </c>
      <c r="K7" s="179">
        <v>56</v>
      </c>
      <c r="L7" s="179">
        <v>37</v>
      </c>
      <c r="M7" s="179">
        <v>17</v>
      </c>
      <c r="N7" s="179">
        <v>0</v>
      </c>
      <c r="O7" s="179">
        <v>0</v>
      </c>
      <c r="P7" s="179">
        <v>13</v>
      </c>
      <c r="Q7" s="179">
        <v>8</v>
      </c>
      <c r="R7" s="112">
        <v>140</v>
      </c>
      <c r="S7" s="112">
        <v>64</v>
      </c>
      <c r="T7" s="112">
        <v>0</v>
      </c>
      <c r="U7" s="112">
        <v>0</v>
      </c>
      <c r="V7" s="179">
        <v>785</v>
      </c>
      <c r="W7" s="179">
        <v>547</v>
      </c>
      <c r="X7" s="184">
        <f t="shared" si="0"/>
        <v>1964</v>
      </c>
      <c r="Y7" s="176">
        <f t="shared" si="1"/>
        <v>1035</v>
      </c>
    </row>
    <row r="8" spans="1:25" s="6" customFormat="1" ht="12.75" customHeight="1" x14ac:dyDescent="0.45">
      <c r="A8" s="29" t="s">
        <v>27</v>
      </c>
      <c r="B8" s="179">
        <v>77</v>
      </c>
      <c r="C8" s="179">
        <v>20</v>
      </c>
      <c r="D8" s="179">
        <v>129</v>
      </c>
      <c r="E8" s="179">
        <v>40</v>
      </c>
      <c r="F8" s="179">
        <v>174</v>
      </c>
      <c r="G8" s="179">
        <v>91</v>
      </c>
      <c r="H8" s="179">
        <v>18</v>
      </c>
      <c r="I8" s="179">
        <v>11</v>
      </c>
      <c r="J8" s="179">
        <v>41</v>
      </c>
      <c r="K8" s="179">
        <v>28</v>
      </c>
      <c r="L8" s="179">
        <v>7</v>
      </c>
      <c r="M8" s="179">
        <v>1</v>
      </c>
      <c r="N8" s="179">
        <v>4</v>
      </c>
      <c r="O8" s="179">
        <v>0</v>
      </c>
      <c r="P8" s="179">
        <v>3</v>
      </c>
      <c r="Q8" s="179">
        <v>1</v>
      </c>
      <c r="R8" s="112">
        <v>25</v>
      </c>
      <c r="S8" s="112">
        <v>12</v>
      </c>
      <c r="T8" s="112">
        <v>0</v>
      </c>
      <c r="U8" s="112">
        <v>0</v>
      </c>
      <c r="V8" s="179">
        <v>473</v>
      </c>
      <c r="W8" s="179">
        <v>361</v>
      </c>
      <c r="X8" s="184">
        <f t="shared" si="0"/>
        <v>951</v>
      </c>
      <c r="Y8" s="176">
        <f t="shared" si="1"/>
        <v>565</v>
      </c>
    </row>
    <row r="9" spans="1:25" s="6" customFormat="1" x14ac:dyDescent="0.45">
      <c r="A9" s="29" t="s">
        <v>28</v>
      </c>
      <c r="B9" s="179">
        <v>97</v>
      </c>
      <c r="C9" s="179">
        <v>17</v>
      </c>
      <c r="D9" s="179">
        <v>109</v>
      </c>
      <c r="E9" s="179">
        <v>42</v>
      </c>
      <c r="F9" s="179">
        <v>84</v>
      </c>
      <c r="G9" s="179">
        <v>36</v>
      </c>
      <c r="H9" s="179">
        <v>6</v>
      </c>
      <c r="I9" s="179">
        <v>6</v>
      </c>
      <c r="J9" s="179">
        <v>20</v>
      </c>
      <c r="K9" s="179">
        <v>10</v>
      </c>
      <c r="L9" s="179">
        <v>2</v>
      </c>
      <c r="M9" s="179">
        <v>1</v>
      </c>
      <c r="N9" s="179">
        <v>0</v>
      </c>
      <c r="O9" s="179">
        <v>0</v>
      </c>
      <c r="P9" s="179">
        <v>0</v>
      </c>
      <c r="Q9" s="179">
        <v>0</v>
      </c>
      <c r="R9" s="112">
        <v>13</v>
      </c>
      <c r="S9" s="112">
        <v>2</v>
      </c>
      <c r="T9" s="112">
        <v>0</v>
      </c>
      <c r="U9" s="112">
        <v>0</v>
      </c>
      <c r="V9" s="179">
        <v>221</v>
      </c>
      <c r="W9" s="179">
        <v>141</v>
      </c>
      <c r="X9" s="184">
        <f t="shared" si="0"/>
        <v>552</v>
      </c>
      <c r="Y9" s="176">
        <f t="shared" si="1"/>
        <v>255</v>
      </c>
    </row>
    <row r="10" spans="1:25" s="6" customFormat="1" x14ac:dyDescent="0.45">
      <c r="A10" s="29" t="s">
        <v>29</v>
      </c>
      <c r="B10" s="179">
        <v>68</v>
      </c>
      <c r="C10" s="179">
        <v>13</v>
      </c>
      <c r="D10" s="179">
        <v>35</v>
      </c>
      <c r="E10" s="179">
        <v>10</v>
      </c>
      <c r="F10" s="179">
        <v>10</v>
      </c>
      <c r="G10" s="179">
        <v>7</v>
      </c>
      <c r="H10" s="179">
        <v>0</v>
      </c>
      <c r="I10" s="179">
        <v>0</v>
      </c>
      <c r="J10" s="179">
        <v>2</v>
      </c>
      <c r="K10" s="179">
        <v>1</v>
      </c>
      <c r="L10" s="179">
        <v>1</v>
      </c>
      <c r="M10" s="179">
        <v>0</v>
      </c>
      <c r="N10" s="179">
        <v>0</v>
      </c>
      <c r="O10" s="179">
        <v>0</v>
      </c>
      <c r="P10" s="179">
        <v>0</v>
      </c>
      <c r="Q10" s="179">
        <v>0</v>
      </c>
      <c r="R10" s="112">
        <v>12</v>
      </c>
      <c r="S10" s="112">
        <v>2</v>
      </c>
      <c r="T10" s="112">
        <v>0</v>
      </c>
      <c r="U10" s="112">
        <v>0</v>
      </c>
      <c r="V10" s="179">
        <v>30</v>
      </c>
      <c r="W10" s="179">
        <v>16</v>
      </c>
      <c r="X10" s="184">
        <f t="shared" si="0"/>
        <v>158</v>
      </c>
      <c r="Y10" s="176">
        <f t="shared" si="1"/>
        <v>49</v>
      </c>
    </row>
    <row r="11" spans="1:25" ht="13.35" thickBot="1" x14ac:dyDescent="0.5">
      <c r="A11" s="23" t="s">
        <v>4</v>
      </c>
      <c r="B11" s="174">
        <f>SUM(B5:B10)</f>
        <v>307</v>
      </c>
      <c r="C11" s="174">
        <f t="shared" ref="C11:W11" si="2">SUM(C5:C10)</f>
        <v>56</v>
      </c>
      <c r="D11" s="174">
        <f t="shared" si="2"/>
        <v>563</v>
      </c>
      <c r="E11" s="174">
        <f t="shared" si="2"/>
        <v>163</v>
      </c>
      <c r="F11" s="174">
        <f t="shared" si="2"/>
        <v>1255</v>
      </c>
      <c r="G11" s="174">
        <f t="shared" si="2"/>
        <v>565</v>
      </c>
      <c r="H11" s="174">
        <f t="shared" si="2"/>
        <v>270</v>
      </c>
      <c r="I11" s="174">
        <f t="shared" si="2"/>
        <v>150</v>
      </c>
      <c r="J11" s="174">
        <f t="shared" si="2"/>
        <v>214</v>
      </c>
      <c r="K11" s="174">
        <f t="shared" si="2"/>
        <v>127</v>
      </c>
      <c r="L11" s="174">
        <f t="shared" si="2"/>
        <v>76</v>
      </c>
      <c r="M11" s="174">
        <f t="shared" si="2"/>
        <v>29</v>
      </c>
      <c r="N11" s="174">
        <f t="shared" si="2"/>
        <v>4</v>
      </c>
      <c r="O11" s="174">
        <f t="shared" si="2"/>
        <v>0</v>
      </c>
      <c r="P11" s="174">
        <f t="shared" si="2"/>
        <v>117</v>
      </c>
      <c r="Q11" s="174">
        <f t="shared" si="2"/>
        <v>51</v>
      </c>
      <c r="R11" s="174">
        <f t="shared" si="2"/>
        <v>775</v>
      </c>
      <c r="S11" s="174">
        <f t="shared" si="2"/>
        <v>347</v>
      </c>
      <c r="T11" s="174">
        <f t="shared" si="2"/>
        <v>0</v>
      </c>
      <c r="U11" s="174">
        <f t="shared" si="2"/>
        <v>0</v>
      </c>
      <c r="V11" s="174">
        <f t="shared" si="2"/>
        <v>2755</v>
      </c>
      <c r="W11" s="174">
        <f t="shared" si="2"/>
        <v>1843</v>
      </c>
      <c r="X11" s="174">
        <f t="shared" ref="X11" si="3">SUM(B11,D11,F11,H11,J11,L11,N11,P11,R11,T11,V11)</f>
        <v>6336</v>
      </c>
      <c r="Y11" s="281">
        <f t="shared" ref="Y11" si="4">SUM(C11,E11,G11,I11,K11,M11,O11,Q11,S11,U11,W11)</f>
        <v>3331</v>
      </c>
    </row>
    <row r="12" spans="1:25" ht="15" customHeight="1" x14ac:dyDescent="0.45"/>
    <row r="13" spans="1:25" ht="15" customHeight="1" x14ac:dyDescent="0.45"/>
    <row r="14" spans="1:25" ht="15" customHeight="1" x14ac:dyDescent="0.45">
      <c r="A14" s="484" t="s">
        <v>524</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row>
    <row r="15" spans="1:25" ht="15" customHeight="1" x14ac:dyDescent="0.45">
      <c r="A15" s="563" t="s">
        <v>517</v>
      </c>
      <c r="B15" s="563"/>
      <c r="C15" s="563"/>
      <c r="D15" s="563"/>
      <c r="E15" s="563"/>
      <c r="F15" s="563"/>
      <c r="G15" s="563"/>
      <c r="H15" s="563"/>
      <c r="I15" s="563"/>
      <c r="J15" s="563"/>
      <c r="K15" s="563"/>
      <c r="L15" s="563"/>
      <c r="M15" s="563"/>
      <c r="N15" s="563"/>
      <c r="O15" s="563"/>
      <c r="P15" s="563"/>
      <c r="Q15" s="563"/>
      <c r="R15" s="563"/>
      <c r="S15" s="563"/>
      <c r="T15" s="563"/>
      <c r="U15" s="563"/>
      <c r="V15" s="563"/>
      <c r="W15" s="563"/>
      <c r="X15" s="563"/>
      <c r="Y15" s="563"/>
    </row>
    <row r="16" spans="1:25" ht="45" customHeight="1" x14ac:dyDescent="0.45">
      <c r="A16" s="538" t="s">
        <v>518</v>
      </c>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row>
    <row r="17" spans="1:25" ht="15" customHeight="1" x14ac:dyDescent="0.45">
      <c r="A17" s="538" t="s">
        <v>519</v>
      </c>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row>
    <row r="18" spans="1:25" ht="15" customHeight="1" x14ac:dyDescent="0.45">
      <c r="A18" s="538" t="s">
        <v>520</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row>
    <row r="19" spans="1:25" x14ac:dyDescent="0.45">
      <c r="A19" s="530"/>
      <c r="B19" s="530"/>
      <c r="C19" s="530"/>
      <c r="D19" s="530"/>
      <c r="E19" s="530"/>
      <c r="F19" s="530"/>
      <c r="G19" s="530"/>
      <c r="H19" s="530"/>
      <c r="I19" s="530"/>
      <c r="J19" s="530"/>
      <c r="K19" s="530"/>
      <c r="L19" s="530"/>
      <c r="M19" s="530"/>
      <c r="N19" s="343"/>
      <c r="O19" s="343"/>
    </row>
    <row r="21" spans="1:25" ht="14.35" x14ac:dyDescent="0.5">
      <c r="A21" s="282"/>
      <c r="B21" s="48"/>
      <c r="C21" s="48"/>
      <c r="D21" s="48"/>
    </row>
    <row r="22" spans="1:25" ht="14.35" x14ac:dyDescent="0.5">
      <c r="A22" s="282"/>
      <c r="B22" s="48"/>
      <c r="C22" s="48"/>
      <c r="D22" s="48"/>
    </row>
    <row r="23" spans="1:25" ht="14.35" x14ac:dyDescent="0.5">
      <c r="A23" s="282"/>
      <c r="B23" s="48"/>
      <c r="C23" s="48"/>
      <c r="D23" s="4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115"/>
  <sheetViews>
    <sheetView zoomScaleNormal="100" workbookViewId="0">
      <selection sqref="A1:M1"/>
    </sheetView>
  </sheetViews>
  <sheetFormatPr defaultColWidth="9.1171875" defaultRowHeight="13" x14ac:dyDescent="0.45"/>
  <cols>
    <col min="1" max="1" width="22.703125" style="2" customWidth="1"/>
    <col min="2" max="3" width="8.29296875" style="1" customWidth="1"/>
    <col min="4" max="5" width="6.87890625" style="1" customWidth="1"/>
    <col min="6" max="7" width="14.87890625" style="1" customWidth="1"/>
    <col min="8" max="11" width="9.87890625" style="1" customWidth="1"/>
    <col min="12" max="13" width="11.87890625" style="1" customWidth="1"/>
    <col min="14" max="16384" width="9.1171875" style="1"/>
  </cols>
  <sheetData>
    <row r="1" spans="1:18" ht="42" customHeight="1" x14ac:dyDescent="0.5">
      <c r="A1" s="499" t="s">
        <v>464</v>
      </c>
      <c r="B1" s="569"/>
      <c r="C1" s="569"/>
      <c r="D1" s="569"/>
      <c r="E1" s="569"/>
      <c r="F1" s="569"/>
      <c r="G1" s="569"/>
      <c r="H1" s="569"/>
      <c r="I1" s="569"/>
      <c r="J1" s="569"/>
      <c r="K1" s="569"/>
      <c r="L1" s="569"/>
      <c r="M1" s="570"/>
      <c r="O1" s="85"/>
    </row>
    <row r="2" spans="1:18" s="5" customFormat="1" ht="30" customHeight="1" x14ac:dyDescent="0.45">
      <c r="A2" s="14" t="s">
        <v>623</v>
      </c>
      <c r="B2" s="574" t="s">
        <v>17</v>
      </c>
      <c r="C2" s="575"/>
      <c r="D2" s="575"/>
      <c r="E2" s="575"/>
      <c r="F2" s="575"/>
      <c r="G2" s="575"/>
      <c r="H2" s="575"/>
      <c r="I2" s="576"/>
      <c r="J2" s="567" t="s">
        <v>710</v>
      </c>
      <c r="K2" s="567"/>
      <c r="L2" s="111" t="s">
        <v>4</v>
      </c>
      <c r="M2" s="183" t="s">
        <v>127</v>
      </c>
      <c r="N2" s="124"/>
      <c r="O2" s="55"/>
      <c r="Q2" s="55"/>
      <c r="R2" s="55"/>
    </row>
    <row r="3" spans="1:18" s="5" customFormat="1" ht="18" customHeight="1" x14ac:dyDescent="0.45">
      <c r="A3" s="95" t="s">
        <v>624</v>
      </c>
      <c r="B3" s="566"/>
      <c r="C3" s="566"/>
      <c r="D3" s="566"/>
      <c r="E3" s="566"/>
      <c r="F3" s="566"/>
      <c r="G3" s="566"/>
      <c r="H3" s="566"/>
      <c r="I3" s="566"/>
      <c r="J3" s="566"/>
      <c r="K3" s="566"/>
      <c r="L3" s="566"/>
      <c r="M3" s="182"/>
    </row>
    <row r="4" spans="1:18" s="5" customFormat="1" ht="18" customHeight="1" x14ac:dyDescent="0.45">
      <c r="A4" s="181"/>
      <c r="B4" s="568" t="s">
        <v>32</v>
      </c>
      <c r="C4" s="568"/>
      <c r="D4" s="568" t="s">
        <v>33</v>
      </c>
      <c r="E4" s="568"/>
      <c r="F4" s="568" t="s">
        <v>35</v>
      </c>
      <c r="G4" s="568"/>
      <c r="H4" s="568" t="s">
        <v>34</v>
      </c>
      <c r="I4" s="568"/>
      <c r="J4" s="469" t="s">
        <v>4</v>
      </c>
      <c r="K4" s="469" t="s">
        <v>23</v>
      </c>
      <c r="L4" s="567"/>
      <c r="M4" s="564"/>
    </row>
    <row r="5" spans="1:18" s="5" customFormat="1" ht="15" customHeight="1" x14ac:dyDescent="0.45">
      <c r="A5" s="14" t="s">
        <v>30</v>
      </c>
      <c r="B5" s="412" t="s">
        <v>4</v>
      </c>
      <c r="C5" s="412" t="s">
        <v>23</v>
      </c>
      <c r="D5" s="412" t="s">
        <v>4</v>
      </c>
      <c r="E5" s="412" t="s">
        <v>23</v>
      </c>
      <c r="F5" s="412" t="s">
        <v>4</v>
      </c>
      <c r="G5" s="412" t="s">
        <v>23</v>
      </c>
      <c r="H5" s="412" t="s">
        <v>4</v>
      </c>
      <c r="I5" s="412" t="s">
        <v>23</v>
      </c>
      <c r="J5" s="469"/>
      <c r="K5" s="469"/>
      <c r="L5" s="567"/>
      <c r="M5" s="565"/>
    </row>
    <row r="6" spans="1:18" s="6" customFormat="1" ht="12.75" customHeight="1" x14ac:dyDescent="0.45">
      <c r="A6" s="60" t="s">
        <v>31</v>
      </c>
      <c r="B6" s="179">
        <v>25</v>
      </c>
      <c r="C6" s="179">
        <v>5</v>
      </c>
      <c r="D6" s="179">
        <v>55</v>
      </c>
      <c r="E6" s="179">
        <v>15</v>
      </c>
      <c r="F6" s="179">
        <v>202</v>
      </c>
      <c r="G6" s="179">
        <v>74</v>
      </c>
      <c r="H6" s="179">
        <v>333</v>
      </c>
      <c r="I6" s="179">
        <v>148</v>
      </c>
      <c r="J6" s="179">
        <v>9</v>
      </c>
      <c r="K6" s="179">
        <v>4</v>
      </c>
      <c r="L6" s="184">
        <f t="shared" ref="L6:L11" si="0">SUM(B6,D6,F6,H6,J6)</f>
        <v>624</v>
      </c>
      <c r="M6" s="176">
        <f t="shared" ref="M6:M11" si="1">SUM(C6,E6,G6,I6,K6)</f>
        <v>246</v>
      </c>
    </row>
    <row r="7" spans="1:18" s="6" customFormat="1" ht="12.75" customHeight="1" x14ac:dyDescent="0.45">
      <c r="A7" s="60" t="s">
        <v>91</v>
      </c>
      <c r="B7" s="179">
        <v>13</v>
      </c>
      <c r="C7" s="179">
        <v>1</v>
      </c>
      <c r="D7" s="179">
        <v>15</v>
      </c>
      <c r="E7" s="179">
        <v>5</v>
      </c>
      <c r="F7" s="179">
        <v>35</v>
      </c>
      <c r="G7" s="179">
        <v>12</v>
      </c>
      <c r="H7" s="179">
        <v>23</v>
      </c>
      <c r="I7" s="179">
        <v>13</v>
      </c>
      <c r="J7" s="179">
        <v>2</v>
      </c>
      <c r="K7" s="179">
        <v>1</v>
      </c>
      <c r="L7" s="184">
        <f t="shared" si="0"/>
        <v>88</v>
      </c>
      <c r="M7" s="176">
        <f t="shared" si="1"/>
        <v>32</v>
      </c>
    </row>
    <row r="8" spans="1:18" s="6" customFormat="1" ht="12.75" customHeight="1" x14ac:dyDescent="0.45">
      <c r="A8" s="60" t="s">
        <v>92</v>
      </c>
      <c r="B8" s="179">
        <v>8</v>
      </c>
      <c r="C8" s="179">
        <v>1</v>
      </c>
      <c r="D8" s="179">
        <v>17</v>
      </c>
      <c r="E8" s="179">
        <v>5</v>
      </c>
      <c r="F8" s="179">
        <v>16</v>
      </c>
      <c r="G8" s="179">
        <v>6</v>
      </c>
      <c r="H8" s="179">
        <v>15</v>
      </c>
      <c r="I8" s="179">
        <v>10</v>
      </c>
      <c r="J8" s="179">
        <v>3</v>
      </c>
      <c r="K8" s="179">
        <v>2</v>
      </c>
      <c r="L8" s="184">
        <f t="shared" si="0"/>
        <v>59</v>
      </c>
      <c r="M8" s="176">
        <f t="shared" si="1"/>
        <v>24</v>
      </c>
    </row>
    <row r="9" spans="1:18" s="6" customFormat="1" ht="12.75" customHeight="1" x14ac:dyDescent="0.45">
      <c r="A9" s="60" t="s">
        <v>462</v>
      </c>
      <c r="B9" s="179">
        <v>46</v>
      </c>
      <c r="C9" s="179">
        <v>15</v>
      </c>
      <c r="D9" s="179">
        <v>42</v>
      </c>
      <c r="E9" s="179">
        <v>15</v>
      </c>
      <c r="F9" s="179">
        <v>106</v>
      </c>
      <c r="G9" s="179">
        <v>66</v>
      </c>
      <c r="H9" s="179">
        <v>16</v>
      </c>
      <c r="I9" s="179">
        <v>10</v>
      </c>
      <c r="J9" s="179">
        <v>4</v>
      </c>
      <c r="K9" s="179">
        <v>1</v>
      </c>
      <c r="L9" s="184">
        <f t="shared" si="0"/>
        <v>214</v>
      </c>
      <c r="M9" s="176">
        <f t="shared" si="1"/>
        <v>107</v>
      </c>
    </row>
    <row r="10" spans="1:18" s="6" customFormat="1" ht="12.75" customHeight="1" x14ac:dyDescent="0.45">
      <c r="A10" s="238" t="s">
        <v>463</v>
      </c>
      <c r="B10" s="179"/>
      <c r="C10" s="179"/>
      <c r="D10" s="179"/>
      <c r="E10" s="179"/>
      <c r="F10" s="179"/>
      <c r="G10" s="179"/>
      <c r="H10" s="179"/>
      <c r="I10" s="179"/>
      <c r="J10" s="179"/>
      <c r="K10" s="179"/>
      <c r="L10" s="184">
        <f t="shared" si="0"/>
        <v>0</v>
      </c>
      <c r="M10" s="176">
        <f t="shared" si="1"/>
        <v>0</v>
      </c>
    </row>
    <row r="11" spans="1:18" s="6" customFormat="1" x14ac:dyDescent="0.45">
      <c r="A11" s="26" t="s">
        <v>4</v>
      </c>
      <c r="B11" s="184">
        <f>SUM(B6:B10)</f>
        <v>92</v>
      </c>
      <c r="C11" s="184">
        <f t="shared" ref="C11:K11" si="2">SUM(C6:C10)</f>
        <v>22</v>
      </c>
      <c r="D11" s="184">
        <f t="shared" si="2"/>
        <v>129</v>
      </c>
      <c r="E11" s="184">
        <f t="shared" si="2"/>
        <v>40</v>
      </c>
      <c r="F11" s="184">
        <f t="shared" si="2"/>
        <v>359</v>
      </c>
      <c r="G11" s="184">
        <f t="shared" si="2"/>
        <v>158</v>
      </c>
      <c r="H11" s="184">
        <f t="shared" si="2"/>
        <v>387</v>
      </c>
      <c r="I11" s="184">
        <f t="shared" si="2"/>
        <v>181</v>
      </c>
      <c r="J11" s="184">
        <f t="shared" si="2"/>
        <v>18</v>
      </c>
      <c r="K11" s="184">
        <f t="shared" si="2"/>
        <v>8</v>
      </c>
      <c r="L11" s="184">
        <f t="shared" si="0"/>
        <v>985</v>
      </c>
      <c r="M11" s="176">
        <f t="shared" si="1"/>
        <v>409</v>
      </c>
    </row>
    <row r="12" spans="1:18" s="6" customFormat="1" x14ac:dyDescent="0.45">
      <c r="A12" s="95" t="s">
        <v>625</v>
      </c>
      <c r="B12" s="566"/>
      <c r="C12" s="566"/>
      <c r="D12" s="566"/>
      <c r="E12" s="566"/>
      <c r="F12" s="566"/>
      <c r="G12" s="566"/>
      <c r="H12" s="566"/>
      <c r="I12" s="566"/>
      <c r="J12" s="566"/>
      <c r="K12" s="566"/>
      <c r="L12" s="566"/>
      <c r="M12" s="182"/>
    </row>
    <row r="13" spans="1:18" s="6" customFormat="1" x14ac:dyDescent="0.45">
      <c r="A13" s="180"/>
      <c r="B13" s="567" t="s">
        <v>32</v>
      </c>
      <c r="C13" s="567"/>
      <c r="D13" s="567" t="s">
        <v>33</v>
      </c>
      <c r="E13" s="567"/>
      <c r="F13" s="567" t="s">
        <v>35</v>
      </c>
      <c r="G13" s="567"/>
      <c r="H13" s="567" t="s">
        <v>34</v>
      </c>
      <c r="I13" s="567"/>
      <c r="J13" s="567" t="s">
        <v>4</v>
      </c>
      <c r="K13" s="567" t="s">
        <v>23</v>
      </c>
      <c r="L13" s="567"/>
      <c r="M13" s="564"/>
    </row>
    <row r="14" spans="1:18" s="6" customFormat="1" ht="15" customHeight="1" x14ac:dyDescent="0.45">
      <c r="A14" s="60" t="s">
        <v>30</v>
      </c>
      <c r="B14" s="413" t="s">
        <v>4</v>
      </c>
      <c r="C14" s="413" t="s">
        <v>23</v>
      </c>
      <c r="D14" s="413" t="s">
        <v>4</v>
      </c>
      <c r="E14" s="413" t="s">
        <v>23</v>
      </c>
      <c r="F14" s="413" t="s">
        <v>4</v>
      </c>
      <c r="G14" s="413" t="s">
        <v>23</v>
      </c>
      <c r="H14" s="413" t="s">
        <v>4</v>
      </c>
      <c r="I14" s="413" t="s">
        <v>23</v>
      </c>
      <c r="J14" s="567"/>
      <c r="K14" s="567"/>
      <c r="L14" s="567"/>
      <c r="M14" s="565"/>
    </row>
    <row r="15" spans="1:18" s="6" customFormat="1" x14ac:dyDescent="0.45">
      <c r="A15" s="60" t="s">
        <v>31</v>
      </c>
      <c r="B15" s="112">
        <v>2</v>
      </c>
      <c r="C15" s="112">
        <v>0</v>
      </c>
      <c r="D15" s="112">
        <v>0</v>
      </c>
      <c r="E15" s="112">
        <v>0</v>
      </c>
      <c r="F15" s="112">
        <v>5</v>
      </c>
      <c r="G15" s="112">
        <v>2</v>
      </c>
      <c r="H15" s="112">
        <v>4</v>
      </c>
      <c r="I15" s="112">
        <v>1</v>
      </c>
      <c r="J15" s="112">
        <v>0</v>
      </c>
      <c r="K15" s="112">
        <v>0</v>
      </c>
      <c r="L15" s="184">
        <f t="shared" ref="L15:L20" si="3">SUM(B15,D15,F15,H15,J15)</f>
        <v>11</v>
      </c>
      <c r="M15" s="176">
        <f t="shared" ref="M15:M20" si="4">SUM(C15,E15,G15,I15,K15)</f>
        <v>3</v>
      </c>
    </row>
    <row r="16" spans="1:18" s="6" customFormat="1" x14ac:dyDescent="0.45">
      <c r="A16" s="60" t="s">
        <v>91</v>
      </c>
      <c r="B16" s="112">
        <v>0</v>
      </c>
      <c r="C16" s="112">
        <v>0</v>
      </c>
      <c r="D16" s="112">
        <v>2</v>
      </c>
      <c r="E16" s="112">
        <v>1</v>
      </c>
      <c r="F16" s="112">
        <v>8</v>
      </c>
      <c r="G16" s="112">
        <v>4</v>
      </c>
      <c r="H16" s="112">
        <v>2</v>
      </c>
      <c r="I16" s="112">
        <v>2</v>
      </c>
      <c r="J16" s="112">
        <v>3</v>
      </c>
      <c r="K16" s="112">
        <v>2</v>
      </c>
      <c r="L16" s="184">
        <f t="shared" si="3"/>
        <v>15</v>
      </c>
      <c r="M16" s="176">
        <f t="shared" si="4"/>
        <v>9</v>
      </c>
    </row>
    <row r="17" spans="1:13" s="6" customFormat="1" x14ac:dyDescent="0.45">
      <c r="A17" s="60" t="s">
        <v>92</v>
      </c>
      <c r="B17" s="112">
        <v>1</v>
      </c>
      <c r="C17" s="112">
        <v>0</v>
      </c>
      <c r="D17" s="112">
        <v>0</v>
      </c>
      <c r="E17" s="112">
        <v>0</v>
      </c>
      <c r="F17" s="112">
        <v>1</v>
      </c>
      <c r="G17" s="112">
        <v>1</v>
      </c>
      <c r="H17" s="112">
        <v>4</v>
      </c>
      <c r="I17" s="112">
        <v>1</v>
      </c>
      <c r="J17" s="112">
        <v>1</v>
      </c>
      <c r="K17" s="112">
        <v>1</v>
      </c>
      <c r="L17" s="184">
        <f t="shared" si="3"/>
        <v>7</v>
      </c>
      <c r="M17" s="176">
        <f t="shared" si="4"/>
        <v>3</v>
      </c>
    </row>
    <row r="18" spans="1:13" s="6" customFormat="1" x14ac:dyDescent="0.45">
      <c r="A18" s="60" t="s">
        <v>462</v>
      </c>
      <c r="B18" s="112">
        <v>2</v>
      </c>
      <c r="C18" s="112">
        <v>0</v>
      </c>
      <c r="D18" s="112">
        <v>14</v>
      </c>
      <c r="E18" s="112">
        <v>4</v>
      </c>
      <c r="F18" s="112">
        <v>23</v>
      </c>
      <c r="G18" s="112">
        <v>14</v>
      </c>
      <c r="H18" s="112">
        <v>4</v>
      </c>
      <c r="I18" s="112">
        <v>2</v>
      </c>
      <c r="J18" s="112">
        <v>3</v>
      </c>
      <c r="K18" s="112">
        <v>3</v>
      </c>
      <c r="L18" s="184">
        <f t="shared" si="3"/>
        <v>46</v>
      </c>
      <c r="M18" s="176">
        <f t="shared" si="4"/>
        <v>23</v>
      </c>
    </row>
    <row r="19" spans="1:13" s="6" customFormat="1" x14ac:dyDescent="0.45">
      <c r="A19" s="238" t="s">
        <v>463</v>
      </c>
      <c r="B19" s="112"/>
      <c r="C19" s="112"/>
      <c r="D19" s="112"/>
      <c r="E19" s="112"/>
      <c r="F19" s="112"/>
      <c r="G19" s="112"/>
      <c r="H19" s="112"/>
      <c r="I19" s="112"/>
      <c r="J19" s="112"/>
      <c r="K19" s="112"/>
      <c r="L19" s="184">
        <f t="shared" si="3"/>
        <v>0</v>
      </c>
      <c r="M19" s="176">
        <f t="shared" si="4"/>
        <v>0</v>
      </c>
    </row>
    <row r="20" spans="1:13" x14ac:dyDescent="0.45">
      <c r="A20" s="26" t="s">
        <v>4</v>
      </c>
      <c r="B20" s="184">
        <f t="shared" ref="B20:K20" si="5">SUM(B15:B19)</f>
        <v>5</v>
      </c>
      <c r="C20" s="184">
        <f t="shared" si="5"/>
        <v>0</v>
      </c>
      <c r="D20" s="184">
        <f t="shared" si="5"/>
        <v>16</v>
      </c>
      <c r="E20" s="184">
        <f t="shared" si="5"/>
        <v>5</v>
      </c>
      <c r="F20" s="184">
        <f t="shared" si="5"/>
        <v>37</v>
      </c>
      <c r="G20" s="184">
        <f t="shared" si="5"/>
        <v>21</v>
      </c>
      <c r="H20" s="184">
        <f t="shared" si="5"/>
        <v>14</v>
      </c>
      <c r="I20" s="184">
        <f t="shared" si="5"/>
        <v>6</v>
      </c>
      <c r="J20" s="184">
        <f t="shared" si="5"/>
        <v>7</v>
      </c>
      <c r="K20" s="184">
        <f t="shared" si="5"/>
        <v>6</v>
      </c>
      <c r="L20" s="184">
        <f t="shared" si="3"/>
        <v>79</v>
      </c>
      <c r="M20" s="176">
        <f t="shared" si="4"/>
        <v>38</v>
      </c>
    </row>
    <row r="21" spans="1:13" ht="15" customHeight="1" x14ac:dyDescent="0.45">
      <c r="A21" s="95" t="s">
        <v>626</v>
      </c>
      <c r="B21" s="566"/>
      <c r="C21" s="566"/>
      <c r="D21" s="566"/>
      <c r="E21" s="566"/>
      <c r="F21" s="566"/>
      <c r="G21" s="566"/>
      <c r="H21" s="566"/>
      <c r="I21" s="566"/>
      <c r="J21" s="566"/>
      <c r="K21" s="566"/>
      <c r="L21" s="566"/>
      <c r="M21" s="182"/>
    </row>
    <row r="22" spans="1:13" x14ac:dyDescent="0.45">
      <c r="A22" s="181"/>
      <c r="B22" s="568" t="s">
        <v>32</v>
      </c>
      <c r="C22" s="568"/>
      <c r="D22" s="568" t="s">
        <v>33</v>
      </c>
      <c r="E22" s="568"/>
      <c r="F22" s="568" t="s">
        <v>35</v>
      </c>
      <c r="G22" s="568"/>
      <c r="H22" s="568" t="s">
        <v>34</v>
      </c>
      <c r="I22" s="568"/>
      <c r="J22" s="469" t="s">
        <v>4</v>
      </c>
      <c r="K22" s="469" t="s">
        <v>23</v>
      </c>
      <c r="L22" s="567"/>
      <c r="M22" s="564"/>
    </row>
    <row r="23" spans="1:13" ht="15" customHeight="1" x14ac:dyDescent="0.45">
      <c r="A23" s="14" t="s">
        <v>30</v>
      </c>
      <c r="B23" s="412" t="s">
        <v>4</v>
      </c>
      <c r="C23" s="412" t="s">
        <v>23</v>
      </c>
      <c r="D23" s="412" t="s">
        <v>4</v>
      </c>
      <c r="E23" s="412" t="s">
        <v>23</v>
      </c>
      <c r="F23" s="412" t="s">
        <v>4</v>
      </c>
      <c r="G23" s="412" t="s">
        <v>23</v>
      </c>
      <c r="H23" s="412" t="s">
        <v>4</v>
      </c>
      <c r="I23" s="412" t="s">
        <v>23</v>
      </c>
      <c r="J23" s="469"/>
      <c r="K23" s="469"/>
      <c r="L23" s="567"/>
      <c r="M23" s="565"/>
    </row>
    <row r="24" spans="1:13" x14ac:dyDescent="0.45">
      <c r="A24" s="60" t="s">
        <v>31</v>
      </c>
      <c r="B24" s="179">
        <v>4</v>
      </c>
      <c r="C24" s="179">
        <v>1</v>
      </c>
      <c r="D24" s="179">
        <v>2</v>
      </c>
      <c r="E24" s="179">
        <v>0</v>
      </c>
      <c r="F24" s="179">
        <v>12</v>
      </c>
      <c r="G24" s="179">
        <v>6</v>
      </c>
      <c r="H24" s="179">
        <v>8</v>
      </c>
      <c r="I24" s="179">
        <v>4</v>
      </c>
      <c r="J24" s="179">
        <v>27</v>
      </c>
      <c r="K24" s="179">
        <v>12</v>
      </c>
      <c r="L24" s="184">
        <f t="shared" ref="L24:L29" si="6">SUM(B24,D24,F24,H24,J24)</f>
        <v>53</v>
      </c>
      <c r="M24" s="176">
        <f t="shared" ref="M24:M29" si="7">SUM(C24,E24,G24,I24,K24)</f>
        <v>23</v>
      </c>
    </row>
    <row r="25" spans="1:13" x14ac:dyDescent="0.45">
      <c r="A25" s="60" t="s">
        <v>91</v>
      </c>
      <c r="B25" s="179">
        <v>5</v>
      </c>
      <c r="C25" s="179">
        <v>1</v>
      </c>
      <c r="D25" s="179">
        <v>2</v>
      </c>
      <c r="E25" s="179">
        <v>1</v>
      </c>
      <c r="F25" s="179">
        <v>16</v>
      </c>
      <c r="G25" s="179">
        <v>11</v>
      </c>
      <c r="H25" s="179">
        <v>19</v>
      </c>
      <c r="I25" s="179">
        <v>13</v>
      </c>
      <c r="J25" s="179">
        <v>21</v>
      </c>
      <c r="K25" s="179">
        <v>11</v>
      </c>
      <c r="L25" s="184">
        <f t="shared" si="6"/>
        <v>63</v>
      </c>
      <c r="M25" s="176">
        <f t="shared" si="7"/>
        <v>37</v>
      </c>
    </row>
    <row r="26" spans="1:13" x14ac:dyDescent="0.45">
      <c r="A26" s="60" t="s">
        <v>92</v>
      </c>
      <c r="B26" s="179">
        <v>0</v>
      </c>
      <c r="C26" s="179">
        <v>0</v>
      </c>
      <c r="D26" s="179">
        <v>2</v>
      </c>
      <c r="E26" s="179">
        <v>1</v>
      </c>
      <c r="F26" s="179">
        <v>2</v>
      </c>
      <c r="G26" s="179">
        <v>0</v>
      </c>
      <c r="H26" s="179">
        <v>3</v>
      </c>
      <c r="I26" s="179">
        <v>3</v>
      </c>
      <c r="J26" s="179">
        <v>3</v>
      </c>
      <c r="K26" s="179">
        <v>2</v>
      </c>
      <c r="L26" s="184">
        <f t="shared" si="6"/>
        <v>10</v>
      </c>
      <c r="M26" s="176">
        <f t="shared" si="7"/>
        <v>6</v>
      </c>
    </row>
    <row r="27" spans="1:13" x14ac:dyDescent="0.45">
      <c r="A27" s="60" t="s">
        <v>462</v>
      </c>
      <c r="B27" s="179">
        <v>32</v>
      </c>
      <c r="C27" s="179">
        <v>9</v>
      </c>
      <c r="D27" s="179">
        <v>79</v>
      </c>
      <c r="E27" s="179">
        <v>27</v>
      </c>
      <c r="F27" s="179">
        <v>133</v>
      </c>
      <c r="G27" s="179">
        <v>66</v>
      </c>
      <c r="H27" s="179">
        <v>33</v>
      </c>
      <c r="I27" s="179">
        <v>22</v>
      </c>
      <c r="J27" s="179">
        <v>31</v>
      </c>
      <c r="K27" s="179">
        <v>11</v>
      </c>
      <c r="L27" s="184">
        <f t="shared" si="6"/>
        <v>308</v>
      </c>
      <c r="M27" s="176">
        <f t="shared" si="7"/>
        <v>135</v>
      </c>
    </row>
    <row r="28" spans="1:13" x14ac:dyDescent="0.45">
      <c r="A28" s="238" t="s">
        <v>463</v>
      </c>
      <c r="B28" s="179"/>
      <c r="C28" s="179"/>
      <c r="D28" s="179"/>
      <c r="E28" s="179"/>
      <c r="F28" s="179"/>
      <c r="G28" s="179"/>
      <c r="H28" s="179"/>
      <c r="I28" s="179"/>
      <c r="J28" s="179"/>
      <c r="K28" s="179"/>
      <c r="L28" s="184">
        <f t="shared" si="6"/>
        <v>0</v>
      </c>
      <c r="M28" s="176">
        <f t="shared" si="7"/>
        <v>0</v>
      </c>
    </row>
    <row r="29" spans="1:13" x14ac:dyDescent="0.45">
      <c r="A29" s="26" t="s">
        <v>4</v>
      </c>
      <c r="B29" s="184">
        <f>SUM(B24:B28)</f>
        <v>41</v>
      </c>
      <c r="C29" s="184">
        <f t="shared" ref="C29:K29" si="8">SUM(C24:C28)</f>
        <v>11</v>
      </c>
      <c r="D29" s="184">
        <f t="shared" si="8"/>
        <v>85</v>
      </c>
      <c r="E29" s="184">
        <f t="shared" si="8"/>
        <v>29</v>
      </c>
      <c r="F29" s="184">
        <f t="shared" si="8"/>
        <v>163</v>
      </c>
      <c r="G29" s="184">
        <f t="shared" si="8"/>
        <v>83</v>
      </c>
      <c r="H29" s="184">
        <f t="shared" si="8"/>
        <v>63</v>
      </c>
      <c r="I29" s="184">
        <f t="shared" si="8"/>
        <v>42</v>
      </c>
      <c r="J29" s="184">
        <f t="shared" si="8"/>
        <v>82</v>
      </c>
      <c r="K29" s="184">
        <f t="shared" si="8"/>
        <v>36</v>
      </c>
      <c r="L29" s="184">
        <f t="shared" si="6"/>
        <v>434</v>
      </c>
      <c r="M29" s="176">
        <f t="shared" si="7"/>
        <v>201</v>
      </c>
    </row>
    <row r="30" spans="1:13" x14ac:dyDescent="0.45">
      <c r="A30" s="95" t="s">
        <v>627</v>
      </c>
      <c r="B30" s="566"/>
      <c r="C30" s="566"/>
      <c r="D30" s="566"/>
      <c r="E30" s="566"/>
      <c r="F30" s="566"/>
      <c r="G30" s="566"/>
      <c r="H30" s="566"/>
      <c r="I30" s="566"/>
      <c r="J30" s="566"/>
      <c r="K30" s="566"/>
      <c r="L30" s="566"/>
      <c r="M30" s="182"/>
    </row>
    <row r="31" spans="1:13" x14ac:dyDescent="0.45">
      <c r="A31" s="180"/>
      <c r="B31" s="567" t="s">
        <v>32</v>
      </c>
      <c r="C31" s="567"/>
      <c r="D31" s="567" t="s">
        <v>33</v>
      </c>
      <c r="E31" s="567"/>
      <c r="F31" s="567" t="s">
        <v>35</v>
      </c>
      <c r="G31" s="567"/>
      <c r="H31" s="567" t="s">
        <v>34</v>
      </c>
      <c r="I31" s="567"/>
      <c r="J31" s="567" t="s">
        <v>4</v>
      </c>
      <c r="K31" s="567" t="s">
        <v>23</v>
      </c>
      <c r="L31" s="567"/>
      <c r="M31" s="564"/>
    </row>
    <row r="32" spans="1:13" ht="12.75" customHeight="1" x14ac:dyDescent="0.45">
      <c r="A32" s="60" t="s">
        <v>30</v>
      </c>
      <c r="B32" s="413" t="s">
        <v>4</v>
      </c>
      <c r="C32" s="413" t="s">
        <v>23</v>
      </c>
      <c r="D32" s="413" t="s">
        <v>4</v>
      </c>
      <c r="E32" s="413" t="s">
        <v>23</v>
      </c>
      <c r="F32" s="413" t="s">
        <v>4</v>
      </c>
      <c r="G32" s="413" t="s">
        <v>23</v>
      </c>
      <c r="H32" s="413" t="s">
        <v>4</v>
      </c>
      <c r="I32" s="413" t="s">
        <v>23</v>
      </c>
      <c r="J32" s="567"/>
      <c r="K32" s="567"/>
      <c r="L32" s="567"/>
      <c r="M32" s="565"/>
    </row>
    <row r="33" spans="1:13" x14ac:dyDescent="0.45">
      <c r="A33" s="60" t="s">
        <v>31</v>
      </c>
      <c r="B33" s="112">
        <v>1</v>
      </c>
      <c r="C33" s="112">
        <v>0</v>
      </c>
      <c r="D33" s="112">
        <v>3</v>
      </c>
      <c r="E33" s="112">
        <v>0</v>
      </c>
      <c r="F33" s="112">
        <v>5</v>
      </c>
      <c r="G33" s="112">
        <v>2</v>
      </c>
      <c r="H33" s="112">
        <v>1</v>
      </c>
      <c r="I33" s="112">
        <v>0</v>
      </c>
      <c r="J33" s="112">
        <v>9</v>
      </c>
      <c r="K33" s="112">
        <v>4</v>
      </c>
      <c r="L33" s="184">
        <f t="shared" ref="L33:L38" si="9">SUM(B33,D33,F33,H33,J33)</f>
        <v>19</v>
      </c>
      <c r="M33" s="176">
        <f t="shared" ref="M33:M38" si="10">SUM(C33,E33,G33,I33,K33)</f>
        <v>6</v>
      </c>
    </row>
    <row r="34" spans="1:13" x14ac:dyDescent="0.45">
      <c r="A34" s="60" t="s">
        <v>91</v>
      </c>
      <c r="B34" s="112">
        <v>1</v>
      </c>
      <c r="C34" s="112">
        <v>0</v>
      </c>
      <c r="D34" s="112">
        <v>3</v>
      </c>
      <c r="E34" s="112">
        <v>1</v>
      </c>
      <c r="F34" s="112">
        <v>9</v>
      </c>
      <c r="G34" s="112">
        <v>0</v>
      </c>
      <c r="H34" s="112">
        <v>4</v>
      </c>
      <c r="I34" s="112">
        <v>1</v>
      </c>
      <c r="J34" s="112">
        <v>5</v>
      </c>
      <c r="K34" s="112">
        <v>3</v>
      </c>
      <c r="L34" s="184">
        <f t="shared" si="9"/>
        <v>22</v>
      </c>
      <c r="M34" s="176">
        <f t="shared" si="10"/>
        <v>5</v>
      </c>
    </row>
    <row r="35" spans="1:13" x14ac:dyDescent="0.45">
      <c r="A35" s="60" t="s">
        <v>92</v>
      </c>
      <c r="B35" s="112">
        <v>0</v>
      </c>
      <c r="C35" s="112">
        <v>0</v>
      </c>
      <c r="D35" s="112">
        <v>1</v>
      </c>
      <c r="E35" s="112">
        <v>1</v>
      </c>
      <c r="F35" s="112">
        <v>1</v>
      </c>
      <c r="G35" s="112">
        <v>1</v>
      </c>
      <c r="H35" s="112">
        <v>0</v>
      </c>
      <c r="I35" s="112">
        <v>0</v>
      </c>
      <c r="J35" s="112">
        <v>1</v>
      </c>
      <c r="K35" s="112">
        <v>0</v>
      </c>
      <c r="L35" s="184">
        <f t="shared" si="9"/>
        <v>3</v>
      </c>
      <c r="M35" s="176">
        <f t="shared" si="10"/>
        <v>2</v>
      </c>
    </row>
    <row r="36" spans="1:13" x14ac:dyDescent="0.45">
      <c r="A36" s="60" t="s">
        <v>462</v>
      </c>
      <c r="B36" s="112">
        <v>12</v>
      </c>
      <c r="C36" s="112">
        <v>4</v>
      </c>
      <c r="D36" s="112">
        <v>28</v>
      </c>
      <c r="E36" s="112">
        <v>7</v>
      </c>
      <c r="F36" s="112">
        <v>51</v>
      </c>
      <c r="G36" s="112">
        <v>17</v>
      </c>
      <c r="H36" s="112">
        <v>8</v>
      </c>
      <c r="I36" s="112">
        <v>2</v>
      </c>
      <c r="J36" s="112">
        <v>4</v>
      </c>
      <c r="K36" s="112">
        <v>1</v>
      </c>
      <c r="L36" s="184">
        <f t="shared" si="9"/>
        <v>103</v>
      </c>
      <c r="M36" s="176">
        <f t="shared" si="10"/>
        <v>31</v>
      </c>
    </row>
    <row r="37" spans="1:13" x14ac:dyDescent="0.45">
      <c r="A37" s="238" t="s">
        <v>463</v>
      </c>
      <c r="B37" s="112"/>
      <c r="C37" s="112"/>
      <c r="D37" s="112"/>
      <c r="E37" s="112"/>
      <c r="F37" s="112"/>
      <c r="G37" s="112"/>
      <c r="H37" s="112"/>
      <c r="I37" s="112"/>
      <c r="J37" s="112"/>
      <c r="K37" s="112"/>
      <c r="L37" s="184">
        <f t="shared" si="9"/>
        <v>0</v>
      </c>
      <c r="M37" s="176">
        <f t="shared" si="10"/>
        <v>0</v>
      </c>
    </row>
    <row r="38" spans="1:13" x14ac:dyDescent="0.45">
      <c r="A38" s="26" t="s">
        <v>4</v>
      </c>
      <c r="B38" s="184">
        <f t="shared" ref="B38:K38" si="11">SUM(B33:B37)</f>
        <v>14</v>
      </c>
      <c r="C38" s="184">
        <f t="shared" si="11"/>
        <v>4</v>
      </c>
      <c r="D38" s="184">
        <f t="shared" si="11"/>
        <v>35</v>
      </c>
      <c r="E38" s="184">
        <f t="shared" si="11"/>
        <v>9</v>
      </c>
      <c r="F38" s="184">
        <f t="shared" si="11"/>
        <v>66</v>
      </c>
      <c r="G38" s="184">
        <f t="shared" si="11"/>
        <v>20</v>
      </c>
      <c r="H38" s="184">
        <f t="shared" si="11"/>
        <v>13</v>
      </c>
      <c r="I38" s="184">
        <f t="shared" si="11"/>
        <v>3</v>
      </c>
      <c r="J38" s="184">
        <f t="shared" si="11"/>
        <v>19</v>
      </c>
      <c r="K38" s="184">
        <f t="shared" si="11"/>
        <v>8</v>
      </c>
      <c r="L38" s="184">
        <f t="shared" si="9"/>
        <v>147</v>
      </c>
      <c r="M38" s="176">
        <f t="shared" si="10"/>
        <v>44</v>
      </c>
    </row>
    <row r="39" spans="1:13" x14ac:dyDescent="0.45">
      <c r="A39" s="95" t="s">
        <v>628</v>
      </c>
      <c r="B39" s="566"/>
      <c r="C39" s="566"/>
      <c r="D39" s="566"/>
      <c r="E39" s="566"/>
      <c r="F39" s="566"/>
      <c r="G39" s="566"/>
      <c r="H39" s="566"/>
      <c r="I39" s="566"/>
      <c r="J39" s="566"/>
      <c r="K39" s="566"/>
      <c r="L39" s="566"/>
      <c r="M39" s="182"/>
    </row>
    <row r="40" spans="1:13" s="48" customFormat="1" x14ac:dyDescent="0.45">
      <c r="A40" s="181"/>
      <c r="B40" s="568" t="s">
        <v>32</v>
      </c>
      <c r="C40" s="568"/>
      <c r="D40" s="568" t="s">
        <v>33</v>
      </c>
      <c r="E40" s="568"/>
      <c r="F40" s="568" t="s">
        <v>35</v>
      </c>
      <c r="G40" s="568"/>
      <c r="H40" s="568" t="s">
        <v>34</v>
      </c>
      <c r="I40" s="568"/>
      <c r="J40" s="469" t="s">
        <v>4</v>
      </c>
      <c r="K40" s="469" t="s">
        <v>23</v>
      </c>
      <c r="L40" s="567"/>
      <c r="M40" s="564"/>
    </row>
    <row r="41" spans="1:13" s="48" customFormat="1" x14ac:dyDescent="0.45">
      <c r="A41" s="14" t="s">
        <v>30</v>
      </c>
      <c r="B41" s="412" t="s">
        <v>4</v>
      </c>
      <c r="C41" s="412" t="s">
        <v>23</v>
      </c>
      <c r="D41" s="412" t="s">
        <v>4</v>
      </c>
      <c r="E41" s="412" t="s">
        <v>23</v>
      </c>
      <c r="F41" s="412" t="s">
        <v>4</v>
      </c>
      <c r="G41" s="412" t="s">
        <v>23</v>
      </c>
      <c r="H41" s="412" t="s">
        <v>4</v>
      </c>
      <c r="I41" s="412" t="s">
        <v>23</v>
      </c>
      <c r="J41" s="469"/>
      <c r="K41" s="469"/>
      <c r="L41" s="567"/>
      <c r="M41" s="565"/>
    </row>
    <row r="42" spans="1:13" x14ac:dyDescent="0.45">
      <c r="A42" s="60" t="s">
        <v>31</v>
      </c>
      <c r="B42" s="179">
        <v>1</v>
      </c>
      <c r="C42" s="179">
        <v>0</v>
      </c>
      <c r="D42" s="179">
        <v>2</v>
      </c>
      <c r="E42" s="179">
        <v>1</v>
      </c>
      <c r="F42" s="179">
        <v>2</v>
      </c>
      <c r="G42" s="179">
        <v>1</v>
      </c>
      <c r="H42" s="179">
        <v>0</v>
      </c>
      <c r="I42" s="179">
        <v>0</v>
      </c>
      <c r="J42" s="179">
        <v>13</v>
      </c>
      <c r="K42" s="179">
        <v>7</v>
      </c>
      <c r="L42" s="184">
        <f t="shared" ref="L42:L47" si="12">SUM(B42,D42,F42,H42,J42)</f>
        <v>18</v>
      </c>
      <c r="M42" s="176">
        <f t="shared" ref="M42:M47" si="13">SUM(C42,E42,G42,I42,K42)</f>
        <v>9</v>
      </c>
    </row>
    <row r="43" spans="1:13" ht="15" customHeight="1" x14ac:dyDescent="0.45">
      <c r="A43" s="60" t="s">
        <v>91</v>
      </c>
      <c r="B43" s="179">
        <v>1</v>
      </c>
      <c r="C43" s="179">
        <v>0</v>
      </c>
      <c r="D43" s="179">
        <v>2</v>
      </c>
      <c r="E43" s="179">
        <v>1</v>
      </c>
      <c r="F43" s="179">
        <v>11</v>
      </c>
      <c r="G43" s="179">
        <v>8</v>
      </c>
      <c r="H43" s="179">
        <v>8</v>
      </c>
      <c r="I43" s="179">
        <v>3</v>
      </c>
      <c r="J43" s="179">
        <v>23</v>
      </c>
      <c r="K43" s="179">
        <v>9</v>
      </c>
      <c r="L43" s="184">
        <f t="shared" si="12"/>
        <v>45</v>
      </c>
      <c r="M43" s="176">
        <f t="shared" si="13"/>
        <v>21</v>
      </c>
    </row>
    <row r="44" spans="1:13" ht="15" customHeight="1" x14ac:dyDescent="0.45">
      <c r="A44" s="60" t="s">
        <v>92</v>
      </c>
      <c r="B44" s="179">
        <v>0</v>
      </c>
      <c r="C44" s="179">
        <v>0</v>
      </c>
      <c r="D44" s="179">
        <v>1</v>
      </c>
      <c r="E44" s="179">
        <v>0</v>
      </c>
      <c r="F44" s="179">
        <v>6</v>
      </c>
      <c r="G44" s="179">
        <v>2</v>
      </c>
      <c r="H44" s="179">
        <v>1</v>
      </c>
      <c r="I44" s="179">
        <v>1</v>
      </c>
      <c r="J44" s="179">
        <v>11</v>
      </c>
      <c r="K44" s="179">
        <v>6</v>
      </c>
      <c r="L44" s="184">
        <f t="shared" si="12"/>
        <v>19</v>
      </c>
      <c r="M44" s="176">
        <f t="shared" si="13"/>
        <v>9</v>
      </c>
    </row>
    <row r="45" spans="1:13" x14ac:dyDescent="0.45">
      <c r="A45" s="60" t="s">
        <v>462</v>
      </c>
      <c r="B45" s="179">
        <v>15</v>
      </c>
      <c r="C45" s="179">
        <v>0</v>
      </c>
      <c r="D45" s="179">
        <v>38</v>
      </c>
      <c r="E45" s="179">
        <v>12</v>
      </c>
      <c r="F45" s="179">
        <v>67</v>
      </c>
      <c r="G45" s="179">
        <v>28</v>
      </c>
      <c r="H45" s="179">
        <v>3</v>
      </c>
      <c r="I45" s="179">
        <v>0</v>
      </c>
      <c r="J45" s="179">
        <v>12</v>
      </c>
      <c r="K45" s="179">
        <v>7</v>
      </c>
      <c r="L45" s="184">
        <f t="shared" si="12"/>
        <v>135</v>
      </c>
      <c r="M45" s="176">
        <f t="shared" si="13"/>
        <v>47</v>
      </c>
    </row>
    <row r="46" spans="1:13" x14ac:dyDescent="0.45">
      <c r="A46" s="238" t="s">
        <v>463</v>
      </c>
      <c r="B46" s="179"/>
      <c r="C46" s="179"/>
      <c r="D46" s="179"/>
      <c r="E46" s="179"/>
      <c r="F46" s="179"/>
      <c r="G46" s="179"/>
      <c r="H46" s="179"/>
      <c r="I46" s="179"/>
      <c r="J46" s="179"/>
      <c r="K46" s="179"/>
      <c r="L46" s="184">
        <f t="shared" si="12"/>
        <v>0</v>
      </c>
      <c r="M46" s="176">
        <f t="shared" si="13"/>
        <v>0</v>
      </c>
    </row>
    <row r="47" spans="1:13" x14ac:dyDescent="0.45">
      <c r="A47" s="26" t="s">
        <v>4</v>
      </c>
      <c r="B47" s="184">
        <f>SUM(B42:B46)</f>
        <v>17</v>
      </c>
      <c r="C47" s="184">
        <f t="shared" ref="C47:K47" si="14">SUM(C42:C46)</f>
        <v>0</v>
      </c>
      <c r="D47" s="184">
        <f t="shared" si="14"/>
        <v>43</v>
      </c>
      <c r="E47" s="184">
        <f t="shared" si="14"/>
        <v>14</v>
      </c>
      <c r="F47" s="184">
        <f t="shared" si="14"/>
        <v>86</v>
      </c>
      <c r="G47" s="184">
        <f t="shared" si="14"/>
        <v>39</v>
      </c>
      <c r="H47" s="184">
        <f t="shared" si="14"/>
        <v>12</v>
      </c>
      <c r="I47" s="184">
        <f t="shared" si="14"/>
        <v>4</v>
      </c>
      <c r="J47" s="184">
        <f t="shared" si="14"/>
        <v>59</v>
      </c>
      <c r="K47" s="184">
        <f t="shared" si="14"/>
        <v>29</v>
      </c>
      <c r="L47" s="184">
        <f t="shared" si="12"/>
        <v>217</v>
      </c>
      <c r="M47" s="176">
        <f t="shared" si="13"/>
        <v>86</v>
      </c>
    </row>
    <row r="48" spans="1:13" x14ac:dyDescent="0.45">
      <c r="A48" s="95" t="s">
        <v>629</v>
      </c>
      <c r="B48" s="566"/>
      <c r="C48" s="566"/>
      <c r="D48" s="566"/>
      <c r="E48" s="566"/>
      <c r="F48" s="566"/>
      <c r="G48" s="566"/>
      <c r="H48" s="566"/>
      <c r="I48" s="566"/>
      <c r="J48" s="566"/>
      <c r="K48" s="566"/>
      <c r="L48" s="566"/>
      <c r="M48" s="182"/>
    </row>
    <row r="49" spans="1:13" x14ac:dyDescent="0.45">
      <c r="A49" s="180"/>
      <c r="B49" s="567" t="s">
        <v>32</v>
      </c>
      <c r="C49" s="567"/>
      <c r="D49" s="567" t="s">
        <v>33</v>
      </c>
      <c r="E49" s="567"/>
      <c r="F49" s="567" t="s">
        <v>35</v>
      </c>
      <c r="G49" s="567"/>
      <c r="H49" s="567" t="s">
        <v>34</v>
      </c>
      <c r="I49" s="567"/>
      <c r="J49" s="567" t="s">
        <v>4</v>
      </c>
      <c r="K49" s="567" t="s">
        <v>23</v>
      </c>
      <c r="L49" s="567"/>
      <c r="M49" s="564"/>
    </row>
    <row r="50" spans="1:13" x14ac:dyDescent="0.45">
      <c r="A50" s="60" t="s">
        <v>30</v>
      </c>
      <c r="B50" s="413" t="s">
        <v>4</v>
      </c>
      <c r="C50" s="413" t="s">
        <v>23</v>
      </c>
      <c r="D50" s="413" t="s">
        <v>4</v>
      </c>
      <c r="E50" s="413" t="s">
        <v>23</v>
      </c>
      <c r="F50" s="413" t="s">
        <v>4</v>
      </c>
      <c r="G50" s="413" t="s">
        <v>23</v>
      </c>
      <c r="H50" s="413" t="s">
        <v>4</v>
      </c>
      <c r="I50" s="413" t="s">
        <v>23</v>
      </c>
      <c r="J50" s="567"/>
      <c r="K50" s="567"/>
      <c r="L50" s="567"/>
      <c r="M50" s="565"/>
    </row>
    <row r="51" spans="1:13" x14ac:dyDescent="0.45">
      <c r="A51" s="60" t="s">
        <v>31</v>
      </c>
      <c r="B51" s="112">
        <v>11</v>
      </c>
      <c r="C51" s="112">
        <v>1</v>
      </c>
      <c r="D51" s="112">
        <v>9</v>
      </c>
      <c r="E51" s="112">
        <v>4</v>
      </c>
      <c r="F51" s="112">
        <v>12</v>
      </c>
      <c r="G51" s="112">
        <v>5</v>
      </c>
      <c r="H51" s="112">
        <v>0</v>
      </c>
      <c r="I51" s="112">
        <v>0</v>
      </c>
      <c r="J51" s="112">
        <v>99</v>
      </c>
      <c r="K51" s="112">
        <v>37</v>
      </c>
      <c r="L51" s="184">
        <f t="shared" ref="L51:L56" si="15">SUM(B51,D51,F51,H51,J51)</f>
        <v>131</v>
      </c>
      <c r="M51" s="176">
        <f t="shared" ref="M51:M56" si="16">SUM(C51,E51,G51,I51,K51)</f>
        <v>47</v>
      </c>
    </row>
    <row r="52" spans="1:13" x14ac:dyDescent="0.45">
      <c r="A52" s="60" t="s">
        <v>91</v>
      </c>
      <c r="B52" s="112">
        <v>9</v>
      </c>
      <c r="C52" s="112">
        <v>0</v>
      </c>
      <c r="D52" s="112">
        <v>7</v>
      </c>
      <c r="E52" s="112">
        <v>2</v>
      </c>
      <c r="F52" s="112">
        <v>8</v>
      </c>
      <c r="G52" s="112">
        <v>4</v>
      </c>
      <c r="H52" s="112">
        <v>3</v>
      </c>
      <c r="I52" s="112">
        <v>1</v>
      </c>
      <c r="J52" s="112">
        <v>121</v>
      </c>
      <c r="K52" s="112">
        <v>64</v>
      </c>
      <c r="L52" s="184">
        <f t="shared" si="15"/>
        <v>148</v>
      </c>
      <c r="M52" s="176">
        <f t="shared" si="16"/>
        <v>71</v>
      </c>
    </row>
    <row r="53" spans="1:13" x14ac:dyDescent="0.45">
      <c r="A53" s="60" t="s">
        <v>92</v>
      </c>
      <c r="B53" s="112">
        <v>4</v>
      </c>
      <c r="C53" s="112">
        <v>0</v>
      </c>
      <c r="D53" s="112">
        <v>4</v>
      </c>
      <c r="E53" s="112">
        <v>2</v>
      </c>
      <c r="F53" s="112">
        <v>2</v>
      </c>
      <c r="G53" s="112">
        <v>0</v>
      </c>
      <c r="H53" s="112">
        <v>0</v>
      </c>
      <c r="I53" s="112">
        <v>0</v>
      </c>
      <c r="J53" s="112">
        <v>36</v>
      </c>
      <c r="K53" s="112">
        <v>19</v>
      </c>
      <c r="L53" s="184">
        <f t="shared" si="15"/>
        <v>46</v>
      </c>
      <c r="M53" s="176">
        <f t="shared" si="16"/>
        <v>21</v>
      </c>
    </row>
    <row r="54" spans="1:13" x14ac:dyDescent="0.45">
      <c r="A54" s="60" t="s">
        <v>462</v>
      </c>
      <c r="B54" s="112">
        <v>61</v>
      </c>
      <c r="C54" s="112">
        <v>10</v>
      </c>
      <c r="D54" s="112">
        <v>104</v>
      </c>
      <c r="E54" s="112">
        <v>14</v>
      </c>
      <c r="F54" s="112">
        <v>128</v>
      </c>
      <c r="G54" s="112">
        <v>43</v>
      </c>
      <c r="H54" s="112">
        <v>5</v>
      </c>
      <c r="I54" s="112">
        <v>0</v>
      </c>
      <c r="J54" s="112">
        <v>205</v>
      </c>
      <c r="K54" s="112">
        <v>95</v>
      </c>
      <c r="L54" s="184">
        <f t="shared" si="15"/>
        <v>503</v>
      </c>
      <c r="M54" s="176">
        <f t="shared" si="16"/>
        <v>162</v>
      </c>
    </row>
    <row r="55" spans="1:13" x14ac:dyDescent="0.45">
      <c r="A55" s="238" t="s">
        <v>463</v>
      </c>
      <c r="B55" s="112"/>
      <c r="C55" s="112"/>
      <c r="D55" s="112"/>
      <c r="E55" s="112"/>
      <c r="F55" s="112"/>
      <c r="G55" s="112"/>
      <c r="H55" s="112"/>
      <c r="I55" s="112"/>
      <c r="J55" s="112"/>
      <c r="K55" s="112"/>
      <c r="L55" s="184">
        <f t="shared" si="15"/>
        <v>0</v>
      </c>
      <c r="M55" s="176">
        <f t="shared" si="16"/>
        <v>0</v>
      </c>
    </row>
    <row r="56" spans="1:13" x14ac:dyDescent="0.45">
      <c r="A56" s="26" t="s">
        <v>4</v>
      </c>
      <c r="B56" s="184">
        <f t="shared" ref="B56:K56" si="17">SUM(B51:B55)</f>
        <v>85</v>
      </c>
      <c r="C56" s="184">
        <f t="shared" si="17"/>
        <v>11</v>
      </c>
      <c r="D56" s="184">
        <f t="shared" si="17"/>
        <v>124</v>
      </c>
      <c r="E56" s="184">
        <f t="shared" si="17"/>
        <v>22</v>
      </c>
      <c r="F56" s="184">
        <f t="shared" si="17"/>
        <v>150</v>
      </c>
      <c r="G56" s="184">
        <f t="shared" si="17"/>
        <v>52</v>
      </c>
      <c r="H56" s="184">
        <f t="shared" si="17"/>
        <v>8</v>
      </c>
      <c r="I56" s="184">
        <f t="shared" si="17"/>
        <v>1</v>
      </c>
      <c r="J56" s="184">
        <f t="shared" si="17"/>
        <v>461</v>
      </c>
      <c r="K56" s="184">
        <f t="shared" si="17"/>
        <v>215</v>
      </c>
      <c r="L56" s="184">
        <f t="shared" si="15"/>
        <v>828</v>
      </c>
      <c r="M56" s="176">
        <f t="shared" si="16"/>
        <v>301</v>
      </c>
    </row>
    <row r="57" spans="1:13" x14ac:dyDescent="0.45">
      <c r="A57" s="95" t="s">
        <v>630</v>
      </c>
      <c r="B57" s="566"/>
      <c r="C57" s="566"/>
      <c r="D57" s="566"/>
      <c r="E57" s="566"/>
      <c r="F57" s="566"/>
      <c r="G57" s="566"/>
      <c r="H57" s="566"/>
      <c r="I57" s="566"/>
      <c r="J57" s="566"/>
      <c r="K57" s="566"/>
      <c r="L57" s="566"/>
      <c r="M57" s="182"/>
    </row>
    <row r="58" spans="1:13" x14ac:dyDescent="0.45">
      <c r="A58" s="181"/>
      <c r="B58" s="568" t="s">
        <v>32</v>
      </c>
      <c r="C58" s="568"/>
      <c r="D58" s="568" t="s">
        <v>33</v>
      </c>
      <c r="E58" s="568"/>
      <c r="F58" s="568" t="s">
        <v>35</v>
      </c>
      <c r="G58" s="568"/>
      <c r="H58" s="568" t="s">
        <v>34</v>
      </c>
      <c r="I58" s="568"/>
      <c r="J58" s="469" t="s">
        <v>4</v>
      </c>
      <c r="K58" s="469" t="s">
        <v>23</v>
      </c>
      <c r="L58" s="567"/>
      <c r="M58" s="564"/>
    </row>
    <row r="59" spans="1:13" x14ac:dyDescent="0.45">
      <c r="A59" s="14" t="s">
        <v>30</v>
      </c>
      <c r="B59" s="412" t="s">
        <v>4</v>
      </c>
      <c r="C59" s="412" t="s">
        <v>23</v>
      </c>
      <c r="D59" s="412" t="s">
        <v>4</v>
      </c>
      <c r="E59" s="412" t="s">
        <v>23</v>
      </c>
      <c r="F59" s="412" t="s">
        <v>4</v>
      </c>
      <c r="G59" s="412" t="s">
        <v>23</v>
      </c>
      <c r="H59" s="412" t="s">
        <v>4</v>
      </c>
      <c r="I59" s="412" t="s">
        <v>23</v>
      </c>
      <c r="J59" s="469"/>
      <c r="K59" s="469"/>
      <c r="L59" s="567"/>
      <c r="M59" s="565"/>
    </row>
    <row r="60" spans="1:13" x14ac:dyDescent="0.45">
      <c r="A60" s="60" t="s">
        <v>31</v>
      </c>
      <c r="B60" s="179">
        <v>0</v>
      </c>
      <c r="C60" s="179">
        <v>0</v>
      </c>
      <c r="D60" s="179">
        <v>0</v>
      </c>
      <c r="E60" s="179">
        <v>0</v>
      </c>
      <c r="F60" s="179">
        <v>1</v>
      </c>
      <c r="G60" s="179">
        <v>0</v>
      </c>
      <c r="H60" s="179">
        <v>0</v>
      </c>
      <c r="I60" s="179">
        <v>0</v>
      </c>
      <c r="J60" s="179">
        <v>8</v>
      </c>
      <c r="K60" s="179">
        <v>1</v>
      </c>
      <c r="L60" s="184">
        <f t="shared" ref="L60:L65" si="18">SUM(B60,D60,F60,H60,J60)</f>
        <v>9</v>
      </c>
      <c r="M60" s="176">
        <f t="shared" ref="M60:M65" si="19">SUM(C60,E60,G60,I60,K60)</f>
        <v>1</v>
      </c>
    </row>
    <row r="61" spans="1:13" x14ac:dyDescent="0.45">
      <c r="A61" s="60" t="s">
        <v>91</v>
      </c>
      <c r="B61" s="179">
        <v>1</v>
      </c>
      <c r="C61" s="179">
        <v>0</v>
      </c>
      <c r="D61" s="179">
        <v>2</v>
      </c>
      <c r="E61" s="179">
        <v>1</v>
      </c>
      <c r="F61" s="179">
        <v>1</v>
      </c>
      <c r="G61" s="179">
        <v>0</v>
      </c>
      <c r="H61" s="179">
        <v>1</v>
      </c>
      <c r="I61" s="179">
        <v>0</v>
      </c>
      <c r="J61" s="179">
        <v>4</v>
      </c>
      <c r="K61" s="179">
        <v>2</v>
      </c>
      <c r="L61" s="184">
        <f t="shared" si="18"/>
        <v>9</v>
      </c>
      <c r="M61" s="176">
        <f t="shared" si="19"/>
        <v>3</v>
      </c>
    </row>
    <row r="62" spans="1:13" x14ac:dyDescent="0.45">
      <c r="A62" s="60" t="s">
        <v>92</v>
      </c>
      <c r="B62" s="179">
        <v>1</v>
      </c>
      <c r="C62" s="179">
        <v>0</v>
      </c>
      <c r="D62" s="179">
        <v>0</v>
      </c>
      <c r="E62" s="179">
        <v>0</v>
      </c>
      <c r="F62" s="179">
        <v>1</v>
      </c>
      <c r="G62" s="179">
        <v>1</v>
      </c>
      <c r="H62" s="179">
        <v>1</v>
      </c>
      <c r="I62" s="179">
        <v>0</v>
      </c>
      <c r="J62" s="179">
        <v>3</v>
      </c>
      <c r="K62" s="179">
        <v>1</v>
      </c>
      <c r="L62" s="184">
        <f t="shared" si="18"/>
        <v>6</v>
      </c>
      <c r="M62" s="176">
        <f t="shared" si="19"/>
        <v>2</v>
      </c>
    </row>
    <row r="63" spans="1:13" x14ac:dyDescent="0.45">
      <c r="A63" s="60" t="s">
        <v>462</v>
      </c>
      <c r="B63" s="179">
        <v>13</v>
      </c>
      <c r="C63" s="179">
        <v>1</v>
      </c>
      <c r="D63" s="179">
        <v>23</v>
      </c>
      <c r="E63" s="179">
        <v>5</v>
      </c>
      <c r="F63" s="179">
        <v>25</v>
      </c>
      <c r="G63" s="179">
        <v>1</v>
      </c>
      <c r="H63" s="179">
        <v>3</v>
      </c>
      <c r="I63" s="179">
        <v>1</v>
      </c>
      <c r="J63" s="179">
        <v>19</v>
      </c>
      <c r="K63" s="179">
        <v>4</v>
      </c>
      <c r="L63" s="184">
        <f t="shared" si="18"/>
        <v>83</v>
      </c>
      <c r="M63" s="176">
        <f t="shared" si="19"/>
        <v>12</v>
      </c>
    </row>
    <row r="64" spans="1:13" x14ac:dyDescent="0.45">
      <c r="A64" s="238" t="s">
        <v>463</v>
      </c>
      <c r="B64" s="179"/>
      <c r="C64" s="179"/>
      <c r="D64" s="179"/>
      <c r="E64" s="179"/>
      <c r="F64" s="179"/>
      <c r="G64" s="179"/>
      <c r="H64" s="179"/>
      <c r="I64" s="179"/>
      <c r="J64" s="179"/>
      <c r="K64" s="179"/>
      <c r="L64" s="184">
        <f t="shared" si="18"/>
        <v>0</v>
      </c>
      <c r="M64" s="176">
        <f t="shared" si="19"/>
        <v>0</v>
      </c>
    </row>
    <row r="65" spans="1:13" x14ac:dyDescent="0.45">
      <c r="A65" s="26" t="s">
        <v>4</v>
      </c>
      <c r="B65" s="184">
        <f>SUM(B60:B64)</f>
        <v>15</v>
      </c>
      <c r="C65" s="184">
        <f t="shared" ref="C65:K65" si="20">SUM(C60:C64)</f>
        <v>1</v>
      </c>
      <c r="D65" s="184">
        <f t="shared" si="20"/>
        <v>25</v>
      </c>
      <c r="E65" s="184">
        <f t="shared" si="20"/>
        <v>6</v>
      </c>
      <c r="F65" s="184">
        <f t="shared" si="20"/>
        <v>28</v>
      </c>
      <c r="G65" s="184">
        <f t="shared" si="20"/>
        <v>2</v>
      </c>
      <c r="H65" s="184">
        <f t="shared" si="20"/>
        <v>5</v>
      </c>
      <c r="I65" s="184">
        <f t="shared" si="20"/>
        <v>1</v>
      </c>
      <c r="J65" s="184">
        <f t="shared" si="20"/>
        <v>34</v>
      </c>
      <c r="K65" s="184">
        <f t="shared" si="20"/>
        <v>8</v>
      </c>
      <c r="L65" s="184">
        <f t="shared" si="18"/>
        <v>107</v>
      </c>
      <c r="M65" s="176">
        <f t="shared" si="19"/>
        <v>18</v>
      </c>
    </row>
    <row r="66" spans="1:13" x14ac:dyDescent="0.45">
      <c r="A66" s="95" t="s">
        <v>631</v>
      </c>
      <c r="B66" s="566"/>
      <c r="C66" s="566"/>
      <c r="D66" s="566"/>
      <c r="E66" s="566"/>
      <c r="F66" s="566"/>
      <c r="G66" s="566"/>
      <c r="H66" s="566"/>
      <c r="I66" s="566"/>
      <c r="J66" s="566"/>
      <c r="K66" s="566"/>
      <c r="L66" s="566"/>
      <c r="M66" s="182"/>
    </row>
    <row r="67" spans="1:13" x14ac:dyDescent="0.45">
      <c r="A67" s="180"/>
      <c r="B67" s="567" t="s">
        <v>32</v>
      </c>
      <c r="C67" s="567"/>
      <c r="D67" s="567" t="s">
        <v>33</v>
      </c>
      <c r="E67" s="567"/>
      <c r="F67" s="567" t="s">
        <v>35</v>
      </c>
      <c r="G67" s="567"/>
      <c r="H67" s="567" t="s">
        <v>34</v>
      </c>
      <c r="I67" s="567"/>
      <c r="J67" s="567" t="s">
        <v>4</v>
      </c>
      <c r="K67" s="567" t="s">
        <v>23</v>
      </c>
      <c r="L67" s="567"/>
      <c r="M67" s="564"/>
    </row>
    <row r="68" spans="1:13" x14ac:dyDescent="0.45">
      <c r="A68" s="60" t="s">
        <v>30</v>
      </c>
      <c r="B68" s="413" t="s">
        <v>4</v>
      </c>
      <c r="C68" s="413" t="s">
        <v>23</v>
      </c>
      <c r="D68" s="413" t="s">
        <v>4</v>
      </c>
      <c r="E68" s="413" t="s">
        <v>23</v>
      </c>
      <c r="F68" s="413" t="s">
        <v>4</v>
      </c>
      <c r="G68" s="413" t="s">
        <v>23</v>
      </c>
      <c r="H68" s="413" t="s">
        <v>4</v>
      </c>
      <c r="I68" s="413" t="s">
        <v>23</v>
      </c>
      <c r="J68" s="567"/>
      <c r="K68" s="567"/>
      <c r="L68" s="567"/>
      <c r="M68" s="565"/>
    </row>
    <row r="69" spans="1:13" x14ac:dyDescent="0.45">
      <c r="A69" s="60" t="s">
        <v>31</v>
      </c>
      <c r="B69" s="112">
        <v>2</v>
      </c>
      <c r="C69" s="112">
        <v>0</v>
      </c>
      <c r="D69" s="112">
        <v>3</v>
      </c>
      <c r="E69" s="112">
        <v>0</v>
      </c>
      <c r="F69" s="112">
        <v>8</v>
      </c>
      <c r="G69" s="112">
        <v>6</v>
      </c>
      <c r="H69" s="112">
        <v>6</v>
      </c>
      <c r="I69" s="112">
        <v>3</v>
      </c>
      <c r="J69" s="112">
        <v>1</v>
      </c>
      <c r="K69" s="112">
        <v>1</v>
      </c>
      <c r="L69" s="184">
        <f t="shared" ref="L69:L74" si="21">SUM(B69,D69,F69,H69,J69)</f>
        <v>20</v>
      </c>
      <c r="M69" s="176">
        <f t="shared" ref="M69:M74" si="22">SUM(C69,E69,G69,I69,K69)</f>
        <v>10</v>
      </c>
    </row>
    <row r="70" spans="1:13" x14ac:dyDescent="0.45">
      <c r="A70" s="60" t="s">
        <v>91</v>
      </c>
      <c r="B70" s="112">
        <v>2</v>
      </c>
      <c r="C70" s="112">
        <v>0</v>
      </c>
      <c r="D70" s="112">
        <v>2</v>
      </c>
      <c r="E70" s="112">
        <v>1</v>
      </c>
      <c r="F70" s="112">
        <v>15</v>
      </c>
      <c r="G70" s="112">
        <v>13</v>
      </c>
      <c r="H70" s="112">
        <v>13</v>
      </c>
      <c r="I70" s="112">
        <v>7</v>
      </c>
      <c r="J70" s="112">
        <v>4</v>
      </c>
      <c r="K70" s="112">
        <v>3</v>
      </c>
      <c r="L70" s="184">
        <f t="shared" si="21"/>
        <v>36</v>
      </c>
      <c r="M70" s="176">
        <f t="shared" si="22"/>
        <v>24</v>
      </c>
    </row>
    <row r="71" spans="1:13" x14ac:dyDescent="0.45">
      <c r="A71" s="60" t="s">
        <v>92</v>
      </c>
      <c r="B71" s="112">
        <v>0</v>
      </c>
      <c r="C71" s="112">
        <v>0</v>
      </c>
      <c r="D71" s="112">
        <v>2</v>
      </c>
      <c r="E71" s="112">
        <v>0</v>
      </c>
      <c r="F71" s="112">
        <v>9</v>
      </c>
      <c r="G71" s="112">
        <v>7</v>
      </c>
      <c r="H71" s="112">
        <v>3</v>
      </c>
      <c r="I71" s="112">
        <v>3</v>
      </c>
      <c r="J71" s="112">
        <v>2</v>
      </c>
      <c r="K71" s="112">
        <v>2</v>
      </c>
      <c r="L71" s="184">
        <f t="shared" si="21"/>
        <v>16</v>
      </c>
      <c r="M71" s="176">
        <f t="shared" si="22"/>
        <v>12</v>
      </c>
    </row>
    <row r="72" spans="1:13" x14ac:dyDescent="0.45">
      <c r="A72" s="60" t="s">
        <v>462</v>
      </c>
      <c r="B72" s="112">
        <v>8</v>
      </c>
      <c r="C72" s="112">
        <v>2</v>
      </c>
      <c r="D72" s="112">
        <v>46</v>
      </c>
      <c r="E72" s="112">
        <v>23</v>
      </c>
      <c r="F72" s="112">
        <v>105</v>
      </c>
      <c r="G72" s="112">
        <v>63</v>
      </c>
      <c r="H72" s="112">
        <v>23</v>
      </c>
      <c r="I72" s="112">
        <v>20</v>
      </c>
      <c r="J72" s="112">
        <v>3</v>
      </c>
      <c r="K72" s="112">
        <v>1</v>
      </c>
      <c r="L72" s="184">
        <f t="shared" si="21"/>
        <v>185</v>
      </c>
      <c r="M72" s="176">
        <f t="shared" si="22"/>
        <v>109</v>
      </c>
    </row>
    <row r="73" spans="1:13" x14ac:dyDescent="0.45">
      <c r="A73" s="238" t="s">
        <v>463</v>
      </c>
      <c r="B73" s="112"/>
      <c r="C73" s="112"/>
      <c r="D73" s="112"/>
      <c r="E73" s="112"/>
      <c r="F73" s="112"/>
      <c r="G73" s="112"/>
      <c r="H73" s="112"/>
      <c r="I73" s="112"/>
      <c r="J73" s="112"/>
      <c r="K73" s="112"/>
      <c r="L73" s="184">
        <f t="shared" si="21"/>
        <v>0</v>
      </c>
      <c r="M73" s="176">
        <f t="shared" si="22"/>
        <v>0</v>
      </c>
    </row>
    <row r="74" spans="1:13" x14ac:dyDescent="0.45">
      <c r="A74" s="26" t="s">
        <v>4</v>
      </c>
      <c r="B74" s="184">
        <f t="shared" ref="B74:K74" si="23">SUM(B69:B73)</f>
        <v>12</v>
      </c>
      <c r="C74" s="184">
        <f t="shared" si="23"/>
        <v>2</v>
      </c>
      <c r="D74" s="184">
        <f t="shared" si="23"/>
        <v>53</v>
      </c>
      <c r="E74" s="184">
        <f t="shared" si="23"/>
        <v>24</v>
      </c>
      <c r="F74" s="184">
        <f t="shared" si="23"/>
        <v>137</v>
      </c>
      <c r="G74" s="184">
        <f t="shared" si="23"/>
        <v>89</v>
      </c>
      <c r="H74" s="184">
        <f t="shared" si="23"/>
        <v>45</v>
      </c>
      <c r="I74" s="184">
        <f t="shared" si="23"/>
        <v>33</v>
      </c>
      <c r="J74" s="184">
        <f t="shared" si="23"/>
        <v>10</v>
      </c>
      <c r="K74" s="184">
        <f t="shared" si="23"/>
        <v>7</v>
      </c>
      <c r="L74" s="184">
        <f t="shared" si="21"/>
        <v>257</v>
      </c>
      <c r="M74" s="176">
        <f t="shared" si="22"/>
        <v>155</v>
      </c>
    </row>
    <row r="75" spans="1:13" x14ac:dyDescent="0.45">
      <c r="A75" s="95" t="s">
        <v>632</v>
      </c>
      <c r="B75" s="566"/>
      <c r="C75" s="566"/>
      <c r="D75" s="566"/>
      <c r="E75" s="566"/>
      <c r="F75" s="566"/>
      <c r="G75" s="566"/>
      <c r="H75" s="566"/>
      <c r="I75" s="566"/>
      <c r="J75" s="566"/>
      <c r="K75" s="566"/>
      <c r="L75" s="566"/>
      <c r="M75" s="182"/>
    </row>
    <row r="76" spans="1:13" x14ac:dyDescent="0.45">
      <c r="A76" s="181"/>
      <c r="B76" s="568" t="s">
        <v>32</v>
      </c>
      <c r="C76" s="568"/>
      <c r="D76" s="568" t="s">
        <v>33</v>
      </c>
      <c r="E76" s="568"/>
      <c r="F76" s="568" t="s">
        <v>35</v>
      </c>
      <c r="G76" s="568"/>
      <c r="H76" s="568" t="s">
        <v>34</v>
      </c>
      <c r="I76" s="568"/>
      <c r="J76" s="469" t="s">
        <v>4</v>
      </c>
      <c r="K76" s="469" t="s">
        <v>23</v>
      </c>
      <c r="L76" s="567"/>
      <c r="M76" s="564"/>
    </row>
    <row r="77" spans="1:13" x14ac:dyDescent="0.45">
      <c r="A77" s="14" t="s">
        <v>30</v>
      </c>
      <c r="B77" s="110" t="s">
        <v>4</v>
      </c>
      <c r="C77" s="110" t="s">
        <v>23</v>
      </c>
      <c r="D77" s="110" t="s">
        <v>4</v>
      </c>
      <c r="E77" s="110" t="s">
        <v>23</v>
      </c>
      <c r="F77" s="110" t="s">
        <v>4</v>
      </c>
      <c r="G77" s="110" t="s">
        <v>23</v>
      </c>
      <c r="H77" s="110" t="s">
        <v>4</v>
      </c>
      <c r="I77" s="110" t="s">
        <v>23</v>
      </c>
      <c r="J77" s="469"/>
      <c r="K77" s="469"/>
      <c r="L77" s="567"/>
      <c r="M77" s="565"/>
    </row>
    <row r="78" spans="1:13" x14ac:dyDescent="0.45">
      <c r="A78" s="60" t="s">
        <v>31</v>
      </c>
      <c r="B78" s="179">
        <v>0</v>
      </c>
      <c r="C78" s="179">
        <v>0</v>
      </c>
      <c r="D78" s="179">
        <v>2</v>
      </c>
      <c r="E78" s="179">
        <v>1</v>
      </c>
      <c r="F78" s="179">
        <v>5</v>
      </c>
      <c r="G78" s="179">
        <v>3</v>
      </c>
      <c r="H78" s="179">
        <v>4</v>
      </c>
      <c r="I78" s="179">
        <v>1</v>
      </c>
      <c r="J78" s="179">
        <v>1</v>
      </c>
      <c r="K78" s="179">
        <v>1</v>
      </c>
      <c r="L78" s="184">
        <f t="shared" ref="L78:M83" si="24">SUM(B78,D78,F78,H78,J78)</f>
        <v>12</v>
      </c>
      <c r="M78" s="176">
        <f t="shared" si="24"/>
        <v>6</v>
      </c>
    </row>
    <row r="79" spans="1:13" x14ac:dyDescent="0.45">
      <c r="A79" s="60" t="s">
        <v>91</v>
      </c>
      <c r="B79" s="179">
        <v>0</v>
      </c>
      <c r="C79" s="179">
        <v>0</v>
      </c>
      <c r="D79" s="179">
        <v>0</v>
      </c>
      <c r="E79" s="179">
        <v>0</v>
      </c>
      <c r="F79" s="179">
        <v>4</v>
      </c>
      <c r="G79" s="179">
        <v>2</v>
      </c>
      <c r="H79" s="179">
        <v>5</v>
      </c>
      <c r="I79" s="179">
        <v>4</v>
      </c>
      <c r="J79" s="179">
        <v>1</v>
      </c>
      <c r="K79" s="179">
        <v>1</v>
      </c>
      <c r="L79" s="184">
        <f t="shared" si="24"/>
        <v>10</v>
      </c>
      <c r="M79" s="176">
        <f t="shared" si="24"/>
        <v>7</v>
      </c>
    </row>
    <row r="80" spans="1:13" x14ac:dyDescent="0.45">
      <c r="A80" s="60" t="s">
        <v>92</v>
      </c>
      <c r="B80" s="179">
        <v>0</v>
      </c>
      <c r="C80" s="179">
        <v>0</v>
      </c>
      <c r="D80" s="179">
        <v>0</v>
      </c>
      <c r="E80" s="179">
        <v>0</v>
      </c>
      <c r="F80" s="179">
        <v>2</v>
      </c>
      <c r="G80" s="179">
        <v>1</v>
      </c>
      <c r="H80" s="179">
        <v>0</v>
      </c>
      <c r="I80" s="179">
        <v>0</v>
      </c>
      <c r="J80" s="179">
        <v>0</v>
      </c>
      <c r="K80" s="179">
        <v>0</v>
      </c>
      <c r="L80" s="184">
        <f t="shared" si="24"/>
        <v>2</v>
      </c>
      <c r="M80" s="176">
        <f t="shared" si="24"/>
        <v>1</v>
      </c>
    </row>
    <row r="81" spans="1:13" x14ac:dyDescent="0.45">
      <c r="A81" s="60" t="s">
        <v>462</v>
      </c>
      <c r="B81" s="179">
        <v>3</v>
      </c>
      <c r="C81" s="179">
        <v>1</v>
      </c>
      <c r="D81" s="179">
        <v>12</v>
      </c>
      <c r="E81" s="179">
        <v>2</v>
      </c>
      <c r="F81" s="179">
        <v>35</v>
      </c>
      <c r="G81" s="179">
        <v>15</v>
      </c>
      <c r="H81" s="179">
        <v>13</v>
      </c>
      <c r="I81" s="179">
        <v>6</v>
      </c>
      <c r="J81" s="179">
        <v>1</v>
      </c>
      <c r="K81" s="179">
        <v>1</v>
      </c>
      <c r="L81" s="184">
        <f t="shared" si="24"/>
        <v>64</v>
      </c>
      <c r="M81" s="176">
        <f t="shared" si="24"/>
        <v>25</v>
      </c>
    </row>
    <row r="82" spans="1:13" x14ac:dyDescent="0.45">
      <c r="A82" s="238" t="s">
        <v>463</v>
      </c>
      <c r="B82" s="179"/>
      <c r="C82" s="179"/>
      <c r="D82" s="179"/>
      <c r="E82" s="179"/>
      <c r="F82" s="179"/>
      <c r="G82" s="179"/>
      <c r="H82" s="179"/>
      <c r="I82" s="179"/>
      <c r="J82" s="179"/>
      <c r="K82" s="179"/>
      <c r="L82" s="184">
        <f t="shared" si="24"/>
        <v>0</v>
      </c>
      <c r="M82" s="176">
        <f t="shared" si="24"/>
        <v>0</v>
      </c>
    </row>
    <row r="83" spans="1:13" x14ac:dyDescent="0.45">
      <c r="A83" s="26" t="s">
        <v>4</v>
      </c>
      <c r="B83" s="184">
        <f>SUM(B78:B82)</f>
        <v>3</v>
      </c>
      <c r="C83" s="184">
        <f t="shared" ref="C83:K83" si="25">SUM(C78:C82)</f>
        <v>1</v>
      </c>
      <c r="D83" s="184">
        <f t="shared" si="25"/>
        <v>14</v>
      </c>
      <c r="E83" s="184">
        <f t="shared" si="25"/>
        <v>3</v>
      </c>
      <c r="F83" s="184">
        <f t="shared" si="25"/>
        <v>46</v>
      </c>
      <c r="G83" s="184">
        <f t="shared" si="25"/>
        <v>21</v>
      </c>
      <c r="H83" s="184">
        <f t="shared" si="25"/>
        <v>22</v>
      </c>
      <c r="I83" s="184">
        <f t="shared" si="25"/>
        <v>11</v>
      </c>
      <c r="J83" s="184">
        <f t="shared" si="25"/>
        <v>3</v>
      </c>
      <c r="K83" s="184">
        <f t="shared" si="25"/>
        <v>3</v>
      </c>
      <c r="L83" s="184">
        <f t="shared" si="24"/>
        <v>88</v>
      </c>
      <c r="M83" s="176">
        <f t="shared" si="24"/>
        <v>39</v>
      </c>
    </row>
    <row r="84" spans="1:13" x14ac:dyDescent="0.45">
      <c r="A84" s="95" t="s">
        <v>633</v>
      </c>
      <c r="B84" s="566"/>
      <c r="C84" s="566"/>
      <c r="D84" s="566"/>
      <c r="E84" s="566"/>
      <c r="F84" s="566"/>
      <c r="G84" s="566"/>
      <c r="H84" s="566"/>
      <c r="I84" s="566"/>
      <c r="J84" s="566"/>
      <c r="K84" s="566"/>
      <c r="L84" s="566"/>
      <c r="M84" s="182"/>
    </row>
    <row r="85" spans="1:13" x14ac:dyDescent="0.45">
      <c r="A85" s="180"/>
      <c r="B85" s="567" t="s">
        <v>32</v>
      </c>
      <c r="C85" s="567"/>
      <c r="D85" s="567" t="s">
        <v>33</v>
      </c>
      <c r="E85" s="567"/>
      <c r="F85" s="567" t="s">
        <v>35</v>
      </c>
      <c r="G85" s="567"/>
      <c r="H85" s="567" t="s">
        <v>34</v>
      </c>
      <c r="I85" s="567"/>
      <c r="J85" s="567" t="s">
        <v>4</v>
      </c>
      <c r="K85" s="567" t="s">
        <v>23</v>
      </c>
      <c r="L85" s="567"/>
      <c r="M85" s="564"/>
    </row>
    <row r="86" spans="1:13" x14ac:dyDescent="0.45">
      <c r="A86" s="60" t="s">
        <v>30</v>
      </c>
      <c r="B86" s="123" t="s">
        <v>4</v>
      </c>
      <c r="C86" s="123" t="s">
        <v>23</v>
      </c>
      <c r="D86" s="123" t="s">
        <v>4</v>
      </c>
      <c r="E86" s="123" t="s">
        <v>23</v>
      </c>
      <c r="F86" s="123" t="s">
        <v>4</v>
      </c>
      <c r="G86" s="123" t="s">
        <v>23</v>
      </c>
      <c r="H86" s="123" t="s">
        <v>4</v>
      </c>
      <c r="I86" s="123" t="s">
        <v>23</v>
      </c>
      <c r="J86" s="567"/>
      <c r="K86" s="567"/>
      <c r="L86" s="567"/>
      <c r="M86" s="565"/>
    </row>
    <row r="87" spans="1:13" x14ac:dyDescent="0.45">
      <c r="A87" s="60" t="s">
        <v>31</v>
      </c>
      <c r="B87" s="112">
        <v>6</v>
      </c>
      <c r="C87" s="112">
        <v>3</v>
      </c>
      <c r="D87" s="112">
        <v>3</v>
      </c>
      <c r="E87" s="112">
        <v>1</v>
      </c>
      <c r="F87" s="112">
        <v>6</v>
      </c>
      <c r="G87" s="112">
        <v>2</v>
      </c>
      <c r="H87" s="112">
        <v>2</v>
      </c>
      <c r="I87" s="112">
        <v>1</v>
      </c>
      <c r="J87" s="112">
        <v>10</v>
      </c>
      <c r="K87" s="112">
        <v>1</v>
      </c>
      <c r="L87" s="184">
        <f t="shared" ref="L87:M92" si="26">SUM(B87,D87,F87,H87,J87)</f>
        <v>27</v>
      </c>
      <c r="M87" s="176">
        <f t="shared" si="26"/>
        <v>8</v>
      </c>
    </row>
    <row r="88" spans="1:13" x14ac:dyDescent="0.45">
      <c r="A88" s="60" t="s">
        <v>91</v>
      </c>
      <c r="B88" s="112">
        <v>1</v>
      </c>
      <c r="C88" s="112">
        <v>0</v>
      </c>
      <c r="D88" s="112">
        <v>3</v>
      </c>
      <c r="E88" s="112">
        <v>0</v>
      </c>
      <c r="F88" s="112">
        <v>6</v>
      </c>
      <c r="G88" s="112">
        <v>3</v>
      </c>
      <c r="H88" s="112">
        <v>1</v>
      </c>
      <c r="I88" s="112">
        <v>1</v>
      </c>
      <c r="J88" s="112">
        <v>8</v>
      </c>
      <c r="K88" s="112">
        <v>2</v>
      </c>
      <c r="L88" s="184">
        <f t="shared" si="26"/>
        <v>19</v>
      </c>
      <c r="M88" s="176">
        <f t="shared" si="26"/>
        <v>6</v>
      </c>
    </row>
    <row r="89" spans="1:13" x14ac:dyDescent="0.45">
      <c r="A89" s="60" t="s">
        <v>92</v>
      </c>
      <c r="B89" s="112">
        <v>1</v>
      </c>
      <c r="C89" s="112">
        <v>0</v>
      </c>
      <c r="D89" s="112">
        <v>0</v>
      </c>
      <c r="E89" s="112">
        <v>0</v>
      </c>
      <c r="F89" s="112">
        <v>4</v>
      </c>
      <c r="G89" s="112">
        <v>1</v>
      </c>
      <c r="H89" s="112">
        <v>3</v>
      </c>
      <c r="I89" s="112">
        <v>0</v>
      </c>
      <c r="J89" s="112">
        <v>1</v>
      </c>
      <c r="K89" s="112">
        <v>1</v>
      </c>
      <c r="L89" s="184">
        <f t="shared" si="26"/>
        <v>9</v>
      </c>
      <c r="M89" s="176">
        <f t="shared" si="26"/>
        <v>2</v>
      </c>
    </row>
    <row r="90" spans="1:13" x14ac:dyDescent="0.45">
      <c r="A90" s="60" t="s">
        <v>462</v>
      </c>
      <c r="B90" s="112">
        <v>6</v>
      </c>
      <c r="C90" s="112">
        <v>0</v>
      </c>
      <c r="D90" s="112">
        <v>23</v>
      </c>
      <c r="E90" s="112">
        <v>7</v>
      </c>
      <c r="F90" s="112">
        <v>52</v>
      </c>
      <c r="G90" s="112">
        <v>22</v>
      </c>
      <c r="H90" s="112">
        <v>8</v>
      </c>
      <c r="I90" s="112">
        <v>4</v>
      </c>
      <c r="J90" s="112">
        <v>4</v>
      </c>
      <c r="K90" s="112">
        <v>0</v>
      </c>
      <c r="L90" s="184">
        <f t="shared" si="26"/>
        <v>93</v>
      </c>
      <c r="M90" s="176">
        <f t="shared" si="26"/>
        <v>33</v>
      </c>
    </row>
    <row r="91" spans="1:13" x14ac:dyDescent="0.45">
      <c r="A91" s="238" t="s">
        <v>463</v>
      </c>
      <c r="B91" s="112"/>
      <c r="C91" s="112"/>
      <c r="D91" s="112"/>
      <c r="E91" s="112"/>
      <c r="F91" s="112"/>
      <c r="G91" s="112"/>
      <c r="H91" s="112"/>
      <c r="I91" s="112"/>
      <c r="J91" s="112"/>
      <c r="K91" s="112"/>
      <c r="L91" s="184">
        <f t="shared" si="26"/>
        <v>0</v>
      </c>
      <c r="M91" s="176">
        <f t="shared" si="26"/>
        <v>0</v>
      </c>
    </row>
    <row r="92" spans="1:13" x14ac:dyDescent="0.45">
      <c r="A92" s="26" t="s">
        <v>4</v>
      </c>
      <c r="B92" s="184">
        <f t="shared" ref="B92:K92" si="27">SUM(B87:B91)</f>
        <v>14</v>
      </c>
      <c r="C92" s="184">
        <f t="shared" si="27"/>
        <v>3</v>
      </c>
      <c r="D92" s="184">
        <f t="shared" si="27"/>
        <v>29</v>
      </c>
      <c r="E92" s="184">
        <f t="shared" si="27"/>
        <v>8</v>
      </c>
      <c r="F92" s="184">
        <f t="shared" si="27"/>
        <v>68</v>
      </c>
      <c r="G92" s="184">
        <f t="shared" si="27"/>
        <v>28</v>
      </c>
      <c r="H92" s="184">
        <f t="shared" si="27"/>
        <v>14</v>
      </c>
      <c r="I92" s="184">
        <f t="shared" si="27"/>
        <v>6</v>
      </c>
      <c r="J92" s="184">
        <f t="shared" si="27"/>
        <v>23</v>
      </c>
      <c r="K92" s="184">
        <f t="shared" si="27"/>
        <v>4</v>
      </c>
      <c r="L92" s="184">
        <f t="shared" si="26"/>
        <v>148</v>
      </c>
      <c r="M92" s="176">
        <f t="shared" si="26"/>
        <v>49</v>
      </c>
    </row>
    <row r="93" spans="1:13" x14ac:dyDescent="0.45">
      <c r="A93" s="160" t="s">
        <v>87</v>
      </c>
      <c r="B93" s="571"/>
      <c r="C93" s="572"/>
      <c r="D93" s="572"/>
      <c r="E93" s="572"/>
      <c r="F93" s="572"/>
      <c r="G93" s="572"/>
      <c r="H93" s="572"/>
      <c r="I93" s="572"/>
      <c r="J93" s="572"/>
      <c r="K93" s="572"/>
      <c r="L93" s="572"/>
      <c r="M93" s="573"/>
    </row>
    <row r="94" spans="1:13" x14ac:dyDescent="0.45">
      <c r="A94" s="180"/>
      <c r="B94" s="567" t="s">
        <v>32</v>
      </c>
      <c r="C94" s="567"/>
      <c r="D94" s="567" t="s">
        <v>33</v>
      </c>
      <c r="E94" s="567"/>
      <c r="F94" s="567" t="s">
        <v>35</v>
      </c>
      <c r="G94" s="567"/>
      <c r="H94" s="567" t="s">
        <v>34</v>
      </c>
      <c r="I94" s="567"/>
      <c r="J94" s="567" t="s">
        <v>4</v>
      </c>
      <c r="K94" s="567" t="s">
        <v>23</v>
      </c>
      <c r="L94" s="567"/>
      <c r="M94" s="564"/>
    </row>
    <row r="95" spans="1:13" x14ac:dyDescent="0.45">
      <c r="A95" s="60" t="s">
        <v>30</v>
      </c>
      <c r="B95" s="123" t="s">
        <v>4</v>
      </c>
      <c r="C95" s="123" t="s">
        <v>23</v>
      </c>
      <c r="D95" s="123" t="s">
        <v>4</v>
      </c>
      <c r="E95" s="123" t="s">
        <v>23</v>
      </c>
      <c r="F95" s="123" t="s">
        <v>4</v>
      </c>
      <c r="G95" s="123" t="s">
        <v>23</v>
      </c>
      <c r="H95" s="123" t="s">
        <v>4</v>
      </c>
      <c r="I95" s="123" t="s">
        <v>23</v>
      </c>
      <c r="J95" s="567"/>
      <c r="K95" s="567"/>
      <c r="L95" s="567"/>
      <c r="M95" s="565"/>
    </row>
    <row r="96" spans="1:13" x14ac:dyDescent="0.45">
      <c r="A96" s="60" t="s">
        <v>31</v>
      </c>
      <c r="B96" s="112">
        <v>0</v>
      </c>
      <c r="C96" s="112">
        <v>0</v>
      </c>
      <c r="D96" s="112">
        <v>0</v>
      </c>
      <c r="E96" s="112">
        <v>0</v>
      </c>
      <c r="F96" s="112">
        <v>3</v>
      </c>
      <c r="G96" s="112">
        <v>2</v>
      </c>
      <c r="H96" s="112">
        <v>4</v>
      </c>
      <c r="I96" s="112">
        <v>2</v>
      </c>
      <c r="J96" s="112">
        <v>12</v>
      </c>
      <c r="K96" s="112">
        <v>8</v>
      </c>
      <c r="L96" s="184">
        <f t="shared" ref="L96:M101" si="28">SUM(B96,D96,F96,H96,J96)</f>
        <v>19</v>
      </c>
      <c r="M96" s="176">
        <f t="shared" si="28"/>
        <v>12</v>
      </c>
    </row>
    <row r="97" spans="1:14" x14ac:dyDescent="0.45">
      <c r="A97" s="60" t="s">
        <v>91</v>
      </c>
      <c r="B97" s="112">
        <v>0</v>
      </c>
      <c r="C97" s="112">
        <v>0</v>
      </c>
      <c r="D97" s="112">
        <v>0</v>
      </c>
      <c r="E97" s="112">
        <v>0</v>
      </c>
      <c r="F97" s="112">
        <v>0</v>
      </c>
      <c r="G97" s="112">
        <v>0</v>
      </c>
      <c r="H97" s="112">
        <v>5</v>
      </c>
      <c r="I97" s="112">
        <v>4</v>
      </c>
      <c r="J97" s="112">
        <v>24</v>
      </c>
      <c r="K97" s="112">
        <v>14</v>
      </c>
      <c r="L97" s="184">
        <f t="shared" si="28"/>
        <v>29</v>
      </c>
      <c r="M97" s="176">
        <f t="shared" si="28"/>
        <v>18</v>
      </c>
    </row>
    <row r="98" spans="1:14" x14ac:dyDescent="0.45">
      <c r="A98" s="60" t="s">
        <v>92</v>
      </c>
      <c r="B98" s="112">
        <v>0</v>
      </c>
      <c r="C98" s="112">
        <v>0</v>
      </c>
      <c r="D98" s="112">
        <v>0</v>
      </c>
      <c r="E98" s="112">
        <v>0</v>
      </c>
      <c r="F98" s="112">
        <v>2</v>
      </c>
      <c r="G98" s="112">
        <v>0</v>
      </c>
      <c r="H98" s="112">
        <v>2</v>
      </c>
      <c r="I98" s="112">
        <v>2</v>
      </c>
      <c r="J98" s="112">
        <v>12</v>
      </c>
      <c r="K98" s="112">
        <v>7</v>
      </c>
      <c r="L98" s="184">
        <f t="shared" si="28"/>
        <v>16</v>
      </c>
      <c r="M98" s="176">
        <f t="shared" si="28"/>
        <v>9</v>
      </c>
    </row>
    <row r="99" spans="1:14" x14ac:dyDescent="0.45">
      <c r="A99" s="60" t="s">
        <v>462</v>
      </c>
      <c r="B99" s="112">
        <v>9</v>
      </c>
      <c r="C99" s="112">
        <v>1</v>
      </c>
      <c r="D99" s="112">
        <v>10</v>
      </c>
      <c r="E99" s="112">
        <v>3</v>
      </c>
      <c r="F99" s="112">
        <v>43</v>
      </c>
      <c r="G99" s="112">
        <v>27</v>
      </c>
      <c r="H99" s="112">
        <v>37</v>
      </c>
      <c r="I99" s="112">
        <v>33</v>
      </c>
      <c r="J99" s="112">
        <v>128</v>
      </c>
      <c r="K99" s="112">
        <v>45</v>
      </c>
      <c r="L99" s="184">
        <f t="shared" si="28"/>
        <v>227</v>
      </c>
      <c r="M99" s="176">
        <f t="shared" si="28"/>
        <v>109</v>
      </c>
    </row>
    <row r="100" spans="1:14" x14ac:dyDescent="0.45">
      <c r="A100" s="238" t="s">
        <v>463</v>
      </c>
      <c r="B100" s="112"/>
      <c r="C100" s="112"/>
      <c r="D100" s="112"/>
      <c r="E100" s="112"/>
      <c r="F100" s="112"/>
      <c r="G100" s="112"/>
      <c r="H100" s="112"/>
      <c r="I100" s="112"/>
      <c r="J100" s="112"/>
      <c r="K100" s="112"/>
      <c r="L100" s="184">
        <f t="shared" si="28"/>
        <v>0</v>
      </c>
      <c r="M100" s="176">
        <f t="shared" si="28"/>
        <v>0</v>
      </c>
    </row>
    <row r="101" spans="1:14" x14ac:dyDescent="0.45">
      <c r="A101" s="52" t="s">
        <v>4</v>
      </c>
      <c r="B101" s="184">
        <f t="shared" ref="B101:K101" si="29">SUM(B96:B100)</f>
        <v>9</v>
      </c>
      <c r="C101" s="184">
        <f t="shared" si="29"/>
        <v>1</v>
      </c>
      <c r="D101" s="184">
        <f t="shared" si="29"/>
        <v>10</v>
      </c>
      <c r="E101" s="184">
        <f t="shared" si="29"/>
        <v>3</v>
      </c>
      <c r="F101" s="184">
        <f t="shared" si="29"/>
        <v>48</v>
      </c>
      <c r="G101" s="184">
        <f t="shared" si="29"/>
        <v>29</v>
      </c>
      <c r="H101" s="184">
        <f t="shared" si="29"/>
        <v>48</v>
      </c>
      <c r="I101" s="184">
        <f t="shared" si="29"/>
        <v>41</v>
      </c>
      <c r="J101" s="184">
        <f t="shared" si="29"/>
        <v>176</v>
      </c>
      <c r="K101" s="184">
        <f t="shared" si="29"/>
        <v>74</v>
      </c>
      <c r="L101" s="184">
        <f t="shared" si="28"/>
        <v>291</v>
      </c>
      <c r="M101" s="176">
        <f t="shared" si="28"/>
        <v>148</v>
      </c>
    </row>
    <row r="102" spans="1:14" x14ac:dyDescent="0.45">
      <c r="A102" s="160" t="s">
        <v>623</v>
      </c>
      <c r="B102" s="571"/>
      <c r="C102" s="572"/>
      <c r="D102" s="572"/>
      <c r="E102" s="572"/>
      <c r="F102" s="572"/>
      <c r="G102" s="572"/>
      <c r="H102" s="572"/>
      <c r="I102" s="572"/>
      <c r="J102" s="572"/>
      <c r="K102" s="572"/>
      <c r="L102" s="572"/>
      <c r="M102" s="573"/>
    </row>
    <row r="103" spans="1:14" x14ac:dyDescent="0.45">
      <c r="A103" s="180"/>
      <c r="B103" s="567" t="s">
        <v>32</v>
      </c>
      <c r="C103" s="567"/>
      <c r="D103" s="567" t="s">
        <v>33</v>
      </c>
      <c r="E103" s="567"/>
      <c r="F103" s="567" t="s">
        <v>35</v>
      </c>
      <c r="G103" s="567"/>
      <c r="H103" s="567" t="s">
        <v>34</v>
      </c>
      <c r="I103" s="567"/>
      <c r="J103" s="567" t="s">
        <v>4</v>
      </c>
      <c r="K103" s="567" t="s">
        <v>23</v>
      </c>
      <c r="L103" s="567"/>
      <c r="M103" s="564"/>
    </row>
    <row r="104" spans="1:14" x14ac:dyDescent="0.45">
      <c r="A104" s="60" t="s">
        <v>30</v>
      </c>
      <c r="B104" s="212" t="s">
        <v>4</v>
      </c>
      <c r="C104" s="212" t="s">
        <v>23</v>
      </c>
      <c r="D104" s="212" t="s">
        <v>4</v>
      </c>
      <c r="E104" s="212" t="s">
        <v>23</v>
      </c>
      <c r="F104" s="212" t="s">
        <v>4</v>
      </c>
      <c r="G104" s="212" t="s">
        <v>23</v>
      </c>
      <c r="H104" s="212" t="s">
        <v>4</v>
      </c>
      <c r="I104" s="212" t="s">
        <v>23</v>
      </c>
      <c r="J104" s="567"/>
      <c r="K104" s="567"/>
      <c r="L104" s="567"/>
      <c r="M104" s="565"/>
    </row>
    <row r="105" spans="1:14" x14ac:dyDescent="0.45">
      <c r="A105" s="60" t="s">
        <v>31</v>
      </c>
      <c r="B105" s="112">
        <f>SUM(B6,B15,B24,B33,B42,B51,B60,B69,B78,B87,B96)</f>
        <v>52</v>
      </c>
      <c r="C105" s="112">
        <f t="shared" ref="C105:K105" si="30">SUM(C6,C15,C24,C33,C42,C51,C60,C69,C78,C87,C96)</f>
        <v>10</v>
      </c>
      <c r="D105" s="112">
        <f t="shared" si="30"/>
        <v>79</v>
      </c>
      <c r="E105" s="112">
        <f t="shared" si="30"/>
        <v>22</v>
      </c>
      <c r="F105" s="112">
        <f t="shared" si="30"/>
        <v>261</v>
      </c>
      <c r="G105" s="112">
        <f t="shared" si="30"/>
        <v>103</v>
      </c>
      <c r="H105" s="112">
        <f t="shared" si="30"/>
        <v>362</v>
      </c>
      <c r="I105" s="112">
        <f t="shared" si="30"/>
        <v>160</v>
      </c>
      <c r="J105" s="112">
        <f t="shared" si="30"/>
        <v>189</v>
      </c>
      <c r="K105" s="112">
        <f t="shared" si="30"/>
        <v>76</v>
      </c>
      <c r="L105" s="184">
        <f t="shared" ref="L105:M111" si="31">SUM(B105,D105,F105,H105,J105)</f>
        <v>943</v>
      </c>
      <c r="M105" s="176">
        <f t="shared" si="31"/>
        <v>371</v>
      </c>
    </row>
    <row r="106" spans="1:14" x14ac:dyDescent="0.45">
      <c r="A106" s="60" t="s">
        <v>91</v>
      </c>
      <c r="B106" s="112">
        <f t="shared" ref="B106:K108" si="32">SUM(B7,B16,B25,B34,B43,B52,B61,B70,B79,B88,B97)</f>
        <v>33</v>
      </c>
      <c r="C106" s="112">
        <f t="shared" si="32"/>
        <v>2</v>
      </c>
      <c r="D106" s="112">
        <f t="shared" si="32"/>
        <v>38</v>
      </c>
      <c r="E106" s="112">
        <f t="shared" si="32"/>
        <v>13</v>
      </c>
      <c r="F106" s="112">
        <f t="shared" si="32"/>
        <v>113</v>
      </c>
      <c r="G106" s="112">
        <f t="shared" si="32"/>
        <v>57</v>
      </c>
      <c r="H106" s="112">
        <f t="shared" si="32"/>
        <v>84</v>
      </c>
      <c r="I106" s="112">
        <f t="shared" si="32"/>
        <v>49</v>
      </c>
      <c r="J106" s="112">
        <f t="shared" si="32"/>
        <v>216</v>
      </c>
      <c r="K106" s="112">
        <f t="shared" si="32"/>
        <v>112</v>
      </c>
      <c r="L106" s="184">
        <f t="shared" si="31"/>
        <v>484</v>
      </c>
      <c r="M106" s="176">
        <f t="shared" si="31"/>
        <v>233</v>
      </c>
    </row>
    <row r="107" spans="1:14" x14ac:dyDescent="0.45">
      <c r="A107" s="60" t="s">
        <v>92</v>
      </c>
      <c r="B107" s="112">
        <f t="shared" si="32"/>
        <v>15</v>
      </c>
      <c r="C107" s="112">
        <f t="shared" si="32"/>
        <v>1</v>
      </c>
      <c r="D107" s="112">
        <f t="shared" si="32"/>
        <v>27</v>
      </c>
      <c r="E107" s="112">
        <f t="shared" si="32"/>
        <v>9</v>
      </c>
      <c r="F107" s="112">
        <f t="shared" si="32"/>
        <v>46</v>
      </c>
      <c r="G107" s="112">
        <f t="shared" si="32"/>
        <v>20</v>
      </c>
      <c r="H107" s="112">
        <f t="shared" si="32"/>
        <v>32</v>
      </c>
      <c r="I107" s="112">
        <f t="shared" si="32"/>
        <v>20</v>
      </c>
      <c r="J107" s="112">
        <f t="shared" si="32"/>
        <v>73</v>
      </c>
      <c r="K107" s="112">
        <f t="shared" si="32"/>
        <v>41</v>
      </c>
      <c r="L107" s="184">
        <f t="shared" si="31"/>
        <v>193</v>
      </c>
      <c r="M107" s="176">
        <f t="shared" si="31"/>
        <v>91</v>
      </c>
    </row>
    <row r="108" spans="1:14" x14ac:dyDescent="0.45">
      <c r="A108" s="60" t="s">
        <v>462</v>
      </c>
      <c r="B108" s="112">
        <f t="shared" si="32"/>
        <v>207</v>
      </c>
      <c r="C108" s="112">
        <f t="shared" si="32"/>
        <v>43</v>
      </c>
      <c r="D108" s="112">
        <f t="shared" si="32"/>
        <v>419</v>
      </c>
      <c r="E108" s="112">
        <f t="shared" si="32"/>
        <v>119</v>
      </c>
      <c r="F108" s="112">
        <f t="shared" si="32"/>
        <v>768</v>
      </c>
      <c r="G108" s="112">
        <f t="shared" si="32"/>
        <v>362</v>
      </c>
      <c r="H108" s="112">
        <f t="shared" si="32"/>
        <v>153</v>
      </c>
      <c r="I108" s="112">
        <f t="shared" si="32"/>
        <v>100</v>
      </c>
      <c r="J108" s="112">
        <f t="shared" si="32"/>
        <v>414</v>
      </c>
      <c r="K108" s="112">
        <f t="shared" si="32"/>
        <v>169</v>
      </c>
      <c r="L108" s="184">
        <f t="shared" si="31"/>
        <v>1961</v>
      </c>
      <c r="M108" s="176">
        <f>SUM(C108,E108,G108,I108,K108)</f>
        <v>793</v>
      </c>
    </row>
    <row r="109" spans="1:14" x14ac:dyDescent="0.45">
      <c r="A109" s="238" t="s">
        <v>463</v>
      </c>
      <c r="B109" s="112">
        <f>SUM(B10,B19,B28,B37,B46,B55,B64,B73,B82,B91,B100)</f>
        <v>0</v>
      </c>
      <c r="C109" s="112">
        <f t="shared" ref="C109:K109" si="33">SUM(C10,C19,C28,C37,C46,C55,C64,C73,C82,C91,C100)</f>
        <v>0</v>
      </c>
      <c r="D109" s="112">
        <f t="shared" si="33"/>
        <v>0</v>
      </c>
      <c r="E109" s="112">
        <f t="shared" si="33"/>
        <v>0</v>
      </c>
      <c r="F109" s="112">
        <f t="shared" si="33"/>
        <v>0</v>
      </c>
      <c r="G109" s="112">
        <f t="shared" si="33"/>
        <v>0</v>
      </c>
      <c r="H109" s="112">
        <f t="shared" si="33"/>
        <v>0</v>
      </c>
      <c r="I109" s="112">
        <f t="shared" si="33"/>
        <v>0</v>
      </c>
      <c r="J109" s="112">
        <f t="shared" si="33"/>
        <v>0</v>
      </c>
      <c r="K109" s="112">
        <f t="shared" si="33"/>
        <v>0</v>
      </c>
      <c r="L109" s="184">
        <f>SUM(B109,D109,F109,H109,J109)</f>
        <v>0</v>
      </c>
      <c r="M109" s="176">
        <f t="shared" si="31"/>
        <v>0</v>
      </c>
    </row>
    <row r="110" spans="1:14" ht="13.35" thickBot="1" x14ac:dyDescent="0.5">
      <c r="A110" s="52" t="s">
        <v>4</v>
      </c>
      <c r="B110" s="184">
        <f>SUM(B105:B109)</f>
        <v>307</v>
      </c>
      <c r="C110" s="184">
        <f t="shared" ref="C110:K110" si="34">SUM(C105:C109)</f>
        <v>56</v>
      </c>
      <c r="D110" s="184">
        <f t="shared" si="34"/>
        <v>563</v>
      </c>
      <c r="E110" s="184">
        <f t="shared" si="34"/>
        <v>163</v>
      </c>
      <c r="F110" s="184">
        <f t="shared" si="34"/>
        <v>1188</v>
      </c>
      <c r="G110" s="184">
        <f t="shared" si="34"/>
        <v>542</v>
      </c>
      <c r="H110" s="184">
        <f t="shared" si="34"/>
        <v>631</v>
      </c>
      <c r="I110" s="184">
        <f t="shared" si="34"/>
        <v>329</v>
      </c>
      <c r="J110" s="184">
        <f t="shared" si="34"/>
        <v>892</v>
      </c>
      <c r="K110" s="184">
        <f t="shared" si="34"/>
        <v>398</v>
      </c>
      <c r="L110" s="184">
        <f t="shared" si="31"/>
        <v>3581</v>
      </c>
      <c r="M110" s="176">
        <f t="shared" si="31"/>
        <v>1488</v>
      </c>
    </row>
    <row r="111" spans="1:14" ht="14.7" thickBot="1" x14ac:dyDescent="0.55000000000000004">
      <c r="A111" s="99" t="s">
        <v>95</v>
      </c>
      <c r="B111" s="185">
        <f>SUM(B11,B20,B29,B38,B47,B56,B65,B74,B83,B92,B101)</f>
        <v>307</v>
      </c>
      <c r="C111" s="185">
        <f t="shared" ref="C111:K111" si="35">SUM(C11,C20,C29,C38,C47,C56,C65,C74,C83,C92,C101)</f>
        <v>56</v>
      </c>
      <c r="D111" s="185">
        <f t="shared" si="35"/>
        <v>563</v>
      </c>
      <c r="E111" s="185">
        <f t="shared" si="35"/>
        <v>163</v>
      </c>
      <c r="F111" s="185">
        <f t="shared" si="35"/>
        <v>1188</v>
      </c>
      <c r="G111" s="185">
        <f t="shared" si="35"/>
        <v>542</v>
      </c>
      <c r="H111" s="185">
        <f t="shared" si="35"/>
        <v>631</v>
      </c>
      <c r="I111" s="185">
        <f t="shared" si="35"/>
        <v>329</v>
      </c>
      <c r="J111" s="185">
        <f t="shared" si="35"/>
        <v>892</v>
      </c>
      <c r="K111" s="185">
        <f t="shared" si="35"/>
        <v>398</v>
      </c>
      <c r="L111" s="185">
        <f>SUM(B111,D111,F111,H111,J111)</f>
        <v>3581</v>
      </c>
      <c r="M111" s="186">
        <f t="shared" si="31"/>
        <v>1488</v>
      </c>
      <c r="N111" s="438" t="s">
        <v>732</v>
      </c>
    </row>
    <row r="112" spans="1:14" x14ac:dyDescent="0.45">
      <c r="B112" s="47"/>
      <c r="C112" s="47"/>
      <c r="D112" s="47"/>
      <c r="E112" s="47"/>
      <c r="F112" s="47"/>
      <c r="G112" s="47"/>
      <c r="H112" s="47"/>
      <c r="I112" s="47"/>
      <c r="J112" s="47"/>
      <c r="K112" s="47"/>
      <c r="L112" s="47"/>
      <c r="M112" s="47"/>
    </row>
    <row r="113" spans="1:13" x14ac:dyDescent="0.45">
      <c r="B113" s="47"/>
      <c r="C113" s="47"/>
      <c r="D113" s="47"/>
      <c r="E113" s="47"/>
      <c r="F113" s="47"/>
      <c r="G113" s="47"/>
      <c r="H113" s="47"/>
      <c r="I113" s="47"/>
      <c r="J113" s="47"/>
      <c r="K113" s="47"/>
      <c r="L113" s="47"/>
      <c r="M113" s="47"/>
    </row>
    <row r="114" spans="1:13" x14ac:dyDescent="0.45">
      <c r="A114" s="4" t="s">
        <v>36</v>
      </c>
    </row>
    <row r="115" spans="1:13" x14ac:dyDescent="0.45">
      <c r="A115" s="538" t="s">
        <v>147</v>
      </c>
      <c r="B115" s="538"/>
      <c r="C115" s="538"/>
      <c r="D115" s="538"/>
      <c r="E115" s="538"/>
      <c r="F115" s="538"/>
      <c r="G115" s="538"/>
      <c r="H115" s="538"/>
      <c r="I115" s="538"/>
      <c r="J115" s="538"/>
      <c r="K115" s="538"/>
      <c r="L115" s="538"/>
      <c r="M115" s="538"/>
    </row>
  </sheetData>
  <mergeCells count="112">
    <mergeCell ref="A115:M115"/>
    <mergeCell ref="B102:M102"/>
    <mergeCell ref="B103:C103"/>
    <mergeCell ref="D103:E103"/>
    <mergeCell ref="F103:G103"/>
    <mergeCell ref="H103:I103"/>
    <mergeCell ref="J103:J104"/>
    <mergeCell ref="K103:K104"/>
    <mergeCell ref="L103:L104"/>
    <mergeCell ref="M103:M104"/>
    <mergeCell ref="B2:I2"/>
    <mergeCell ref="J2:K2"/>
    <mergeCell ref="K85:K86"/>
    <mergeCell ref="B85:C85"/>
    <mergeCell ref="L76:L77"/>
    <mergeCell ref="L85:L86"/>
    <mergeCell ref="F85:G85"/>
    <mergeCell ref="H85:I85"/>
    <mergeCell ref="B75:L75"/>
    <mergeCell ref="B84:L84"/>
    <mergeCell ref="K76:K77"/>
    <mergeCell ref="J85:J86"/>
    <mergeCell ref="D85:E85"/>
    <mergeCell ref="D49:E49"/>
    <mergeCell ref="F49:G49"/>
    <mergeCell ref="H49:I49"/>
    <mergeCell ref="J49:J50"/>
    <mergeCell ref="K49:K50"/>
    <mergeCell ref="L49:L50"/>
    <mergeCell ref="J31:J32"/>
    <mergeCell ref="B76:C76"/>
    <mergeCell ref="D76:E76"/>
    <mergeCell ref="F76:G76"/>
    <mergeCell ref="H76:I76"/>
    <mergeCell ref="H94:I94"/>
    <mergeCell ref="J94:J95"/>
    <mergeCell ref="K94:K95"/>
    <mergeCell ref="B57:L57"/>
    <mergeCell ref="B58:C58"/>
    <mergeCell ref="D58:E58"/>
    <mergeCell ref="F58:G58"/>
    <mergeCell ref="H58:I58"/>
    <mergeCell ref="J58:J59"/>
    <mergeCell ref="K58:K59"/>
    <mergeCell ref="L58:L59"/>
    <mergeCell ref="J76:J77"/>
    <mergeCell ref="B93:M93"/>
    <mergeCell ref="M94:M95"/>
    <mergeCell ref="M76:M77"/>
    <mergeCell ref="M85:M86"/>
    <mergeCell ref="L94:L95"/>
    <mergeCell ref="B94:C94"/>
    <mergeCell ref="D94:E94"/>
    <mergeCell ref="F94:G94"/>
    <mergeCell ref="A1:M1"/>
    <mergeCell ref="M58:M59"/>
    <mergeCell ref="B66:L66"/>
    <mergeCell ref="B67:C67"/>
    <mergeCell ref="D67:E67"/>
    <mergeCell ref="F67:G67"/>
    <mergeCell ref="H67:I67"/>
    <mergeCell ref="J67:J68"/>
    <mergeCell ref="K67:K68"/>
    <mergeCell ref="L67:L68"/>
    <mergeCell ref="M67:M68"/>
    <mergeCell ref="K31:K32"/>
    <mergeCell ref="L31:L32"/>
    <mergeCell ref="M31:M32"/>
    <mergeCell ref="B21:L21"/>
    <mergeCell ref="B22:C22"/>
    <mergeCell ref="D22:E22"/>
    <mergeCell ref="F22:G22"/>
    <mergeCell ref="H22:I22"/>
    <mergeCell ref="J22:J23"/>
    <mergeCell ref="K22:K23"/>
    <mergeCell ref="L22:L23"/>
    <mergeCell ref="B48:L48"/>
    <mergeCell ref="B49:C49"/>
    <mergeCell ref="M49:M50"/>
    <mergeCell ref="B3:L3"/>
    <mergeCell ref="B4:C4"/>
    <mergeCell ref="D4:E4"/>
    <mergeCell ref="F4:G4"/>
    <mergeCell ref="H4:I4"/>
    <mergeCell ref="J4:J5"/>
    <mergeCell ref="K4:K5"/>
    <mergeCell ref="L4:L5"/>
    <mergeCell ref="M40:M41"/>
    <mergeCell ref="B39:L39"/>
    <mergeCell ref="B40:C40"/>
    <mergeCell ref="D40:E40"/>
    <mergeCell ref="F40:G40"/>
    <mergeCell ref="H40:I40"/>
    <mergeCell ref="J40:J41"/>
    <mergeCell ref="K40:K41"/>
    <mergeCell ref="L40:L41"/>
    <mergeCell ref="M22:M23"/>
    <mergeCell ref="B30:L30"/>
    <mergeCell ref="B31:C31"/>
    <mergeCell ref="D31:E31"/>
    <mergeCell ref="F31:G31"/>
    <mergeCell ref="H31:I31"/>
    <mergeCell ref="M4:M5"/>
    <mergeCell ref="B12:L12"/>
    <mergeCell ref="B13:C13"/>
    <mergeCell ref="D13:E13"/>
    <mergeCell ref="F13:G13"/>
    <mergeCell ref="H13:I13"/>
    <mergeCell ref="J13:J14"/>
    <mergeCell ref="K13:K14"/>
    <mergeCell ref="L13:L14"/>
    <mergeCell ref="M13:M14"/>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O49"/>
  <sheetViews>
    <sheetView zoomScaleNormal="100" workbookViewId="0">
      <selection sqref="A1:J1"/>
    </sheetView>
  </sheetViews>
  <sheetFormatPr defaultColWidth="9.1171875" defaultRowHeight="14.35" x14ac:dyDescent="0.5"/>
  <cols>
    <col min="1" max="1" width="35.5859375" style="2" customWidth="1"/>
    <col min="2" max="2" width="7.5859375" style="1" customWidth="1"/>
    <col min="3" max="3" width="10" style="1" customWidth="1"/>
    <col min="4" max="4" width="10.5859375" style="1" customWidth="1"/>
    <col min="5" max="5" width="16.41015625" style="1" customWidth="1"/>
    <col min="6" max="6" width="9.703125" style="1" customWidth="1"/>
    <col min="7" max="7" width="13.29296875" style="1" customWidth="1"/>
    <col min="8" max="8" width="25.87890625" style="1" customWidth="1"/>
    <col min="9" max="9" width="21.41015625" style="1" customWidth="1"/>
    <col min="10" max="10" width="11.87890625" style="1" customWidth="1"/>
    <col min="11" max="14" width="9.1171875" style="57"/>
    <col min="15" max="16384" width="9.1171875" style="1"/>
  </cols>
  <sheetData>
    <row r="1" spans="1:14" ht="42.75" customHeight="1" thickBot="1" x14ac:dyDescent="0.55000000000000004">
      <c r="A1" s="531" t="s">
        <v>447</v>
      </c>
      <c r="B1" s="532"/>
      <c r="C1" s="532"/>
      <c r="D1" s="532"/>
      <c r="E1" s="532"/>
      <c r="F1" s="532"/>
      <c r="G1" s="532"/>
      <c r="H1" s="532"/>
      <c r="I1" s="533"/>
      <c r="J1" s="534"/>
    </row>
    <row r="2" spans="1:14" s="5" customFormat="1" ht="21.75" customHeight="1" x14ac:dyDescent="0.45">
      <c r="A2" s="577" t="s">
        <v>623</v>
      </c>
      <c r="B2" s="579" t="s">
        <v>448</v>
      </c>
      <c r="C2" s="579" t="s">
        <v>449</v>
      </c>
      <c r="D2" s="581" t="s">
        <v>450</v>
      </c>
      <c r="E2" s="581" t="s">
        <v>451</v>
      </c>
      <c r="F2" s="581" t="s">
        <v>565</v>
      </c>
      <c r="G2" s="581" t="s">
        <v>452</v>
      </c>
      <c r="H2" s="581" t="s">
        <v>612</v>
      </c>
      <c r="I2" s="581" t="s">
        <v>581</v>
      </c>
      <c r="J2" s="584" t="s">
        <v>566</v>
      </c>
    </row>
    <row r="3" spans="1:14" s="5" customFormat="1" ht="26.25" customHeight="1" thickBot="1" x14ac:dyDescent="0.5">
      <c r="A3" s="578"/>
      <c r="B3" s="580"/>
      <c r="C3" s="580"/>
      <c r="D3" s="582"/>
      <c r="E3" s="582"/>
      <c r="F3" s="582"/>
      <c r="G3" s="582"/>
      <c r="H3" s="582"/>
      <c r="I3" s="582"/>
      <c r="J3" s="585"/>
    </row>
    <row r="4" spans="1:14" ht="26.25" customHeight="1" x14ac:dyDescent="0.45">
      <c r="A4" s="239" t="s">
        <v>634</v>
      </c>
      <c r="B4" s="376">
        <v>1</v>
      </c>
      <c r="C4" s="376">
        <v>7</v>
      </c>
      <c r="D4" s="376">
        <v>55</v>
      </c>
      <c r="E4" s="376">
        <v>64</v>
      </c>
      <c r="F4" s="376">
        <v>1</v>
      </c>
      <c r="G4" s="376">
        <v>14</v>
      </c>
      <c r="H4" s="377"/>
      <c r="I4" s="385"/>
      <c r="J4" s="240">
        <v>130</v>
      </c>
      <c r="K4" s="1"/>
      <c r="L4" s="1"/>
      <c r="M4" s="1"/>
      <c r="N4" s="1"/>
    </row>
    <row r="5" spans="1:14" ht="15" customHeight="1" thickBot="1" x14ac:dyDescent="0.5">
      <c r="A5" s="245" t="s">
        <v>98</v>
      </c>
      <c r="B5" s="169">
        <v>0</v>
      </c>
      <c r="C5" s="169">
        <v>2</v>
      </c>
      <c r="D5" s="169">
        <v>15</v>
      </c>
      <c r="E5" s="169">
        <v>22</v>
      </c>
      <c r="F5" s="169">
        <v>1</v>
      </c>
      <c r="G5" s="169">
        <v>3</v>
      </c>
      <c r="H5" s="378"/>
      <c r="I5" s="386"/>
      <c r="J5" s="170">
        <v>39</v>
      </c>
      <c r="K5" s="1"/>
      <c r="L5" s="1"/>
      <c r="M5" s="1"/>
      <c r="N5" s="1"/>
    </row>
    <row r="6" spans="1:14" ht="15" customHeight="1" x14ac:dyDescent="0.5">
      <c r="A6" s="264" t="s">
        <v>624</v>
      </c>
      <c r="B6" s="265">
        <v>1</v>
      </c>
      <c r="C6" s="265">
        <v>9</v>
      </c>
      <c r="D6" s="265">
        <v>33</v>
      </c>
      <c r="E6" s="265">
        <v>45</v>
      </c>
      <c r="F6" s="265">
        <v>1</v>
      </c>
      <c r="G6" s="379"/>
      <c r="H6" s="385"/>
      <c r="I6" s="265">
        <v>68</v>
      </c>
      <c r="J6" s="266">
        <v>113</v>
      </c>
    </row>
    <row r="7" spans="1:14" ht="15" customHeight="1" thickBot="1" x14ac:dyDescent="0.55000000000000004">
      <c r="A7" s="380" t="s">
        <v>98</v>
      </c>
      <c r="B7" s="163">
        <v>0</v>
      </c>
      <c r="C7" s="163">
        <v>4</v>
      </c>
      <c r="D7" s="163">
        <v>10</v>
      </c>
      <c r="E7" s="163">
        <v>13</v>
      </c>
      <c r="F7" s="163">
        <v>0</v>
      </c>
      <c r="G7" s="381"/>
      <c r="H7" s="386"/>
      <c r="I7" s="163">
        <v>13</v>
      </c>
      <c r="J7" s="165">
        <v>31</v>
      </c>
    </row>
    <row r="8" spans="1:14" ht="15" customHeight="1" x14ac:dyDescent="0.5">
      <c r="A8" s="239" t="s">
        <v>730</v>
      </c>
      <c r="B8" s="166">
        <v>1</v>
      </c>
      <c r="C8" s="166">
        <v>4</v>
      </c>
      <c r="D8" s="166">
        <v>21</v>
      </c>
      <c r="E8" s="166">
        <v>33</v>
      </c>
      <c r="F8" s="166">
        <v>1</v>
      </c>
      <c r="G8" s="377"/>
      <c r="H8" s="385"/>
      <c r="I8" s="166">
        <v>6</v>
      </c>
      <c r="J8" s="240">
        <v>48</v>
      </c>
    </row>
    <row r="9" spans="1:14" ht="15" customHeight="1" thickBot="1" x14ac:dyDescent="0.55000000000000004">
      <c r="A9" s="245" t="s">
        <v>98</v>
      </c>
      <c r="B9" s="172">
        <v>0</v>
      </c>
      <c r="C9" s="172">
        <v>1</v>
      </c>
      <c r="D9" s="172">
        <v>10</v>
      </c>
      <c r="E9" s="172">
        <v>6</v>
      </c>
      <c r="F9" s="172">
        <v>1</v>
      </c>
      <c r="G9" s="378"/>
      <c r="H9" s="386"/>
      <c r="I9" s="172">
        <v>2</v>
      </c>
      <c r="J9" s="122">
        <v>14</v>
      </c>
    </row>
    <row r="10" spans="1:14" ht="15" customHeight="1" x14ac:dyDescent="0.5">
      <c r="A10" s="264" t="s">
        <v>626</v>
      </c>
      <c r="B10" s="265">
        <v>1</v>
      </c>
      <c r="C10" s="265">
        <v>6</v>
      </c>
      <c r="D10" s="265">
        <v>21</v>
      </c>
      <c r="E10" s="265">
        <v>30</v>
      </c>
      <c r="F10" s="265">
        <v>1</v>
      </c>
      <c r="G10" s="379"/>
      <c r="H10" s="385"/>
      <c r="I10" s="265">
        <v>32</v>
      </c>
      <c r="J10" s="266">
        <v>78</v>
      </c>
    </row>
    <row r="11" spans="1:14" ht="15" customHeight="1" thickBot="1" x14ac:dyDescent="0.55000000000000004">
      <c r="A11" s="380" t="s">
        <v>98</v>
      </c>
      <c r="B11" s="163">
        <v>0</v>
      </c>
      <c r="C11" s="163">
        <v>1</v>
      </c>
      <c r="D11" s="163">
        <v>3</v>
      </c>
      <c r="E11" s="163">
        <v>7</v>
      </c>
      <c r="F11" s="163">
        <v>0</v>
      </c>
      <c r="G11" s="381"/>
      <c r="H11" s="386"/>
      <c r="I11" s="163">
        <v>6</v>
      </c>
      <c r="J11" s="165">
        <v>17</v>
      </c>
    </row>
    <row r="12" spans="1:14" ht="15" customHeight="1" x14ac:dyDescent="0.5">
      <c r="A12" s="239" t="s">
        <v>627</v>
      </c>
      <c r="B12" s="166">
        <v>1</v>
      </c>
      <c r="C12" s="166">
        <v>6</v>
      </c>
      <c r="D12" s="166">
        <v>20</v>
      </c>
      <c r="E12" s="166">
        <v>45</v>
      </c>
      <c r="F12" s="166">
        <v>1</v>
      </c>
      <c r="G12" s="377"/>
      <c r="H12" s="385"/>
      <c r="I12" s="166">
        <v>14</v>
      </c>
      <c r="J12" s="240">
        <v>70</v>
      </c>
    </row>
    <row r="13" spans="1:14" ht="15" customHeight="1" thickBot="1" x14ac:dyDescent="0.55000000000000004">
      <c r="A13" s="245" t="s">
        <v>98</v>
      </c>
      <c r="B13" s="172">
        <v>0</v>
      </c>
      <c r="C13" s="172">
        <v>1</v>
      </c>
      <c r="D13" s="172">
        <v>8</v>
      </c>
      <c r="E13" s="172">
        <v>9</v>
      </c>
      <c r="F13" s="172">
        <v>1</v>
      </c>
      <c r="G13" s="378"/>
      <c r="H13" s="386"/>
      <c r="I13" s="172">
        <v>5</v>
      </c>
      <c r="J13" s="122">
        <v>20</v>
      </c>
    </row>
    <row r="14" spans="1:14" ht="15" customHeight="1" x14ac:dyDescent="0.5">
      <c r="A14" s="264" t="s">
        <v>628</v>
      </c>
      <c r="B14" s="265">
        <v>1</v>
      </c>
      <c r="C14" s="265">
        <v>5</v>
      </c>
      <c r="D14" s="265">
        <v>11</v>
      </c>
      <c r="E14" s="265">
        <v>35</v>
      </c>
      <c r="F14" s="265">
        <v>1</v>
      </c>
      <c r="G14" s="379"/>
      <c r="H14" s="385"/>
      <c r="I14" s="265">
        <v>11</v>
      </c>
      <c r="J14" s="266">
        <v>54</v>
      </c>
    </row>
    <row r="15" spans="1:14" ht="15" customHeight="1" thickBot="1" x14ac:dyDescent="0.55000000000000004">
      <c r="A15" s="380" t="s">
        <v>98</v>
      </c>
      <c r="B15" s="163">
        <v>0</v>
      </c>
      <c r="C15" s="163">
        <v>2</v>
      </c>
      <c r="D15" s="163">
        <v>6</v>
      </c>
      <c r="E15" s="163">
        <v>12</v>
      </c>
      <c r="F15" s="163">
        <v>1</v>
      </c>
      <c r="G15" s="381"/>
      <c r="H15" s="386"/>
      <c r="I15" s="163">
        <v>4</v>
      </c>
      <c r="J15" s="165">
        <v>22</v>
      </c>
    </row>
    <row r="16" spans="1:14" ht="15" customHeight="1" x14ac:dyDescent="0.5">
      <c r="A16" s="239" t="s">
        <v>629</v>
      </c>
      <c r="B16" s="166">
        <v>1</v>
      </c>
      <c r="C16" s="166">
        <v>5</v>
      </c>
      <c r="D16" s="166">
        <v>27</v>
      </c>
      <c r="E16" s="166">
        <v>41</v>
      </c>
      <c r="F16" s="166">
        <v>1</v>
      </c>
      <c r="G16" s="377"/>
      <c r="H16" s="385"/>
      <c r="I16" s="166">
        <v>13</v>
      </c>
      <c r="J16" s="240">
        <v>76</v>
      </c>
    </row>
    <row r="17" spans="1:15" ht="15" customHeight="1" thickBot="1" x14ac:dyDescent="0.55000000000000004">
      <c r="A17" s="245" t="s">
        <v>98</v>
      </c>
      <c r="B17" s="172">
        <v>0</v>
      </c>
      <c r="C17" s="172">
        <v>0</v>
      </c>
      <c r="D17" s="172">
        <v>7</v>
      </c>
      <c r="E17" s="172">
        <v>5</v>
      </c>
      <c r="F17" s="172">
        <v>0</v>
      </c>
      <c r="G17" s="378"/>
      <c r="H17" s="386"/>
      <c r="I17" s="172">
        <v>3</v>
      </c>
      <c r="J17" s="122">
        <v>15</v>
      </c>
    </row>
    <row r="18" spans="1:15" ht="15" customHeight="1" x14ac:dyDescent="0.5">
      <c r="A18" s="264" t="s">
        <v>630</v>
      </c>
      <c r="B18" s="265">
        <v>1</v>
      </c>
      <c r="C18" s="265">
        <v>6</v>
      </c>
      <c r="D18" s="265">
        <v>12</v>
      </c>
      <c r="E18" s="265">
        <v>28</v>
      </c>
      <c r="F18" s="265">
        <v>1</v>
      </c>
      <c r="G18" s="379"/>
      <c r="H18" s="385"/>
      <c r="I18" s="265">
        <v>6</v>
      </c>
      <c r="J18" s="266">
        <v>47</v>
      </c>
    </row>
    <row r="19" spans="1:15" ht="15" customHeight="1" thickBot="1" x14ac:dyDescent="0.55000000000000004">
      <c r="A19" s="380" t="s">
        <v>98</v>
      </c>
      <c r="B19" s="163">
        <v>0</v>
      </c>
      <c r="C19" s="163">
        <v>1</v>
      </c>
      <c r="D19" s="163">
        <v>4</v>
      </c>
      <c r="E19" s="163">
        <v>1</v>
      </c>
      <c r="F19" s="163">
        <v>1</v>
      </c>
      <c r="G19" s="381"/>
      <c r="H19" s="386"/>
      <c r="I19" s="163">
        <v>2</v>
      </c>
      <c r="J19" s="165">
        <v>7</v>
      </c>
    </row>
    <row r="20" spans="1:15" ht="15" customHeight="1" x14ac:dyDescent="0.5">
      <c r="A20" s="239" t="s">
        <v>631</v>
      </c>
      <c r="B20" s="166">
        <v>1</v>
      </c>
      <c r="C20" s="166">
        <v>6</v>
      </c>
      <c r="D20" s="166">
        <v>23</v>
      </c>
      <c r="E20" s="166">
        <v>32</v>
      </c>
      <c r="F20" s="166">
        <v>1</v>
      </c>
      <c r="G20" s="377"/>
      <c r="H20" s="385"/>
      <c r="I20" s="166">
        <v>24</v>
      </c>
      <c r="J20" s="240">
        <v>73</v>
      </c>
    </row>
    <row r="21" spans="1:15" ht="15" customHeight="1" thickBot="1" x14ac:dyDescent="0.55000000000000004">
      <c r="A21" s="245" t="s">
        <v>98</v>
      </c>
      <c r="B21" s="172">
        <v>0</v>
      </c>
      <c r="C21" s="172">
        <v>2</v>
      </c>
      <c r="D21" s="172">
        <v>8</v>
      </c>
      <c r="E21" s="172">
        <v>14</v>
      </c>
      <c r="F21" s="172">
        <v>1</v>
      </c>
      <c r="G21" s="378"/>
      <c r="H21" s="386"/>
      <c r="I21" s="172">
        <v>8</v>
      </c>
      <c r="J21" s="122">
        <v>28</v>
      </c>
    </row>
    <row r="22" spans="1:15" ht="15" customHeight="1" x14ac:dyDescent="0.5">
      <c r="A22" s="264" t="s">
        <v>632</v>
      </c>
      <c r="B22" s="265">
        <v>1</v>
      </c>
      <c r="C22" s="265">
        <v>5</v>
      </c>
      <c r="D22" s="265">
        <v>9</v>
      </c>
      <c r="E22" s="265">
        <v>24</v>
      </c>
      <c r="F22" s="265">
        <v>1</v>
      </c>
      <c r="G22" s="379"/>
      <c r="H22" s="385"/>
      <c r="I22" s="265">
        <v>9</v>
      </c>
      <c r="J22" s="266">
        <v>39</v>
      </c>
    </row>
    <row r="23" spans="1:15" ht="15" customHeight="1" thickBot="1" x14ac:dyDescent="0.55000000000000004">
      <c r="A23" s="380" t="s">
        <v>98</v>
      </c>
      <c r="B23" s="163">
        <v>0</v>
      </c>
      <c r="C23" s="163">
        <v>1</v>
      </c>
      <c r="D23" s="163">
        <v>3</v>
      </c>
      <c r="E23" s="163">
        <v>4</v>
      </c>
      <c r="F23" s="163">
        <v>1</v>
      </c>
      <c r="G23" s="381"/>
      <c r="H23" s="386"/>
      <c r="I23" s="163">
        <v>5</v>
      </c>
      <c r="J23" s="165">
        <v>10</v>
      </c>
    </row>
    <row r="24" spans="1:15" ht="15" customHeight="1" x14ac:dyDescent="0.5">
      <c r="A24" s="239" t="s">
        <v>633</v>
      </c>
      <c r="B24" s="166">
        <v>1</v>
      </c>
      <c r="C24" s="166">
        <v>6</v>
      </c>
      <c r="D24" s="166">
        <v>17</v>
      </c>
      <c r="E24" s="166">
        <v>26</v>
      </c>
      <c r="F24" s="166">
        <v>1</v>
      </c>
      <c r="G24" s="377"/>
      <c r="H24" s="385"/>
      <c r="I24" s="166">
        <v>12</v>
      </c>
      <c r="J24" s="240">
        <v>51</v>
      </c>
    </row>
    <row r="25" spans="1:15" ht="15" customHeight="1" thickBot="1" x14ac:dyDescent="0.55000000000000004">
      <c r="A25" s="245" t="s">
        <v>98</v>
      </c>
      <c r="B25" s="172">
        <v>0</v>
      </c>
      <c r="C25" s="172">
        <v>3</v>
      </c>
      <c r="D25" s="172">
        <v>6</v>
      </c>
      <c r="E25" s="172">
        <v>6</v>
      </c>
      <c r="F25" s="172">
        <v>0</v>
      </c>
      <c r="G25" s="378"/>
      <c r="H25" s="386"/>
      <c r="I25" s="172">
        <v>3</v>
      </c>
      <c r="J25" s="122">
        <v>17</v>
      </c>
    </row>
    <row r="26" spans="1:15" ht="30" customHeight="1" x14ac:dyDescent="0.5">
      <c r="A26" s="239" t="s">
        <v>586</v>
      </c>
      <c r="B26" s="385"/>
      <c r="C26" s="385"/>
      <c r="D26" s="385"/>
      <c r="E26" s="166">
        <v>31</v>
      </c>
      <c r="F26" s="166">
        <v>3</v>
      </c>
      <c r="G26" s="377"/>
      <c r="H26" s="166">
        <v>2</v>
      </c>
      <c r="I26" s="423"/>
      <c r="J26" s="240">
        <v>34</v>
      </c>
    </row>
    <row r="27" spans="1:15" ht="15" customHeight="1" thickBot="1" x14ac:dyDescent="0.55000000000000004">
      <c r="A27" s="245" t="s">
        <v>98</v>
      </c>
      <c r="B27" s="386"/>
      <c r="C27" s="386"/>
      <c r="D27" s="386"/>
      <c r="E27" s="172">
        <v>6</v>
      </c>
      <c r="F27" s="172">
        <v>2</v>
      </c>
      <c r="G27" s="382"/>
      <c r="H27" s="172">
        <v>0</v>
      </c>
      <c r="I27" s="424"/>
      <c r="J27" s="122">
        <v>8</v>
      </c>
    </row>
    <row r="28" spans="1:15" ht="15" customHeight="1" x14ac:dyDescent="0.5">
      <c r="A28" s="239" t="s">
        <v>538</v>
      </c>
      <c r="B28" s="385"/>
      <c r="C28" s="385"/>
      <c r="D28" s="385"/>
      <c r="E28" s="166"/>
      <c r="F28" s="166"/>
      <c r="G28" s="377"/>
      <c r="H28" s="166"/>
      <c r="I28" s="166"/>
      <c r="J28" s="240"/>
    </row>
    <row r="29" spans="1:15" ht="15" customHeight="1" thickBot="1" x14ac:dyDescent="0.55000000000000004">
      <c r="A29" s="245" t="s">
        <v>98</v>
      </c>
      <c r="B29" s="386"/>
      <c r="C29" s="386"/>
      <c r="D29" s="386"/>
      <c r="E29" s="172"/>
      <c r="F29" s="172"/>
      <c r="G29" s="378"/>
      <c r="H29" s="172"/>
      <c r="I29" s="172"/>
      <c r="J29" s="122"/>
    </row>
    <row r="30" spans="1:15" ht="30" customHeight="1" x14ac:dyDescent="0.5">
      <c r="A30" s="344" t="s">
        <v>582</v>
      </c>
      <c r="B30" s="267">
        <v>10</v>
      </c>
      <c r="C30" s="267">
        <v>58</v>
      </c>
      <c r="D30" s="267">
        <v>194</v>
      </c>
      <c r="E30" s="267">
        <v>345</v>
      </c>
      <c r="F30" s="267">
        <v>13</v>
      </c>
      <c r="G30" s="383"/>
      <c r="H30" s="267">
        <v>2</v>
      </c>
      <c r="I30" s="267">
        <v>195</v>
      </c>
      <c r="J30" s="268">
        <v>655</v>
      </c>
      <c r="K30" s="338" t="s">
        <v>731</v>
      </c>
    </row>
    <row r="31" spans="1:15" ht="15" customHeight="1" thickBot="1" x14ac:dyDescent="0.55000000000000004">
      <c r="A31" s="245" t="s">
        <v>98</v>
      </c>
      <c r="B31" s="173">
        <v>0</v>
      </c>
      <c r="C31" s="173">
        <v>16</v>
      </c>
      <c r="D31" s="173">
        <v>65</v>
      </c>
      <c r="E31" s="173">
        <v>78</v>
      </c>
      <c r="F31" s="173">
        <v>8</v>
      </c>
      <c r="G31" s="386"/>
      <c r="H31" s="173">
        <v>0</v>
      </c>
      <c r="I31" s="173">
        <v>51</v>
      </c>
      <c r="J31" s="122">
        <v>183</v>
      </c>
      <c r="O31" s="48"/>
    </row>
    <row r="32" spans="1:15" ht="15" customHeight="1" x14ac:dyDescent="0.5">
      <c r="A32" s="384" t="s">
        <v>567</v>
      </c>
      <c r="B32" s="241">
        <v>11</v>
      </c>
      <c r="C32" s="241">
        <v>65</v>
      </c>
      <c r="D32" s="241">
        <v>222</v>
      </c>
      <c r="E32" s="241">
        <v>373</v>
      </c>
      <c r="F32" s="241">
        <v>14</v>
      </c>
      <c r="G32" s="241">
        <v>14</v>
      </c>
      <c r="H32" s="241">
        <v>2</v>
      </c>
      <c r="I32" s="241">
        <v>195</v>
      </c>
      <c r="J32" s="167">
        <v>718</v>
      </c>
      <c r="O32" s="48"/>
    </row>
    <row r="33" spans="1:15" ht="15" customHeight="1" thickBot="1" x14ac:dyDescent="0.55000000000000004">
      <c r="A33" s="245" t="s">
        <v>98</v>
      </c>
      <c r="B33" s="173">
        <v>0</v>
      </c>
      <c r="C33" s="173">
        <v>18</v>
      </c>
      <c r="D33" s="173">
        <v>74</v>
      </c>
      <c r="E33" s="173">
        <v>91</v>
      </c>
      <c r="F33" s="173">
        <v>9</v>
      </c>
      <c r="G33" s="173">
        <v>3</v>
      </c>
      <c r="H33" s="173">
        <v>0</v>
      </c>
      <c r="I33" s="173">
        <v>51</v>
      </c>
      <c r="J33" s="122">
        <v>207</v>
      </c>
      <c r="O33" s="48"/>
    </row>
    <row r="34" spans="1:15" ht="15" customHeight="1" x14ac:dyDescent="0.45">
      <c r="A34" s="119"/>
      <c r="B34" s="121"/>
      <c r="C34" s="121"/>
      <c r="D34" s="121"/>
      <c r="E34" s="121"/>
      <c r="F34" s="121"/>
      <c r="G34" s="121"/>
      <c r="H34" s="121"/>
      <c r="I34" s="121"/>
      <c r="J34" s="121"/>
      <c r="K34" s="58"/>
      <c r="L34" s="58"/>
      <c r="M34" s="58"/>
      <c r="N34" s="58"/>
      <c r="O34" s="48"/>
    </row>
    <row r="35" spans="1:15" ht="27.75" customHeight="1" x14ac:dyDescent="0.45">
      <c r="A35" s="583" t="s">
        <v>589</v>
      </c>
      <c r="B35" s="583"/>
      <c r="C35" s="583"/>
      <c r="D35" s="583"/>
      <c r="E35" s="583"/>
      <c r="F35" s="583"/>
      <c r="G35" s="583"/>
      <c r="H35" s="583"/>
      <c r="I35" s="583"/>
      <c r="J35" s="583"/>
      <c r="K35" s="58"/>
      <c r="L35" s="58"/>
      <c r="M35" s="58"/>
      <c r="N35" s="58"/>
      <c r="O35" s="48"/>
    </row>
    <row r="36" spans="1:15" ht="15" customHeight="1" x14ac:dyDescent="0.45">
      <c r="A36" s="508" t="s">
        <v>539</v>
      </c>
      <c r="B36" s="508"/>
      <c r="C36" s="508"/>
      <c r="D36" s="508"/>
      <c r="E36" s="508"/>
      <c r="F36" s="508"/>
      <c r="G36" s="508"/>
      <c r="H36" s="508"/>
      <c r="I36" s="508"/>
      <c r="J36" s="508"/>
      <c r="K36" s="58"/>
      <c r="L36" s="58"/>
      <c r="M36" s="58"/>
      <c r="N36" s="58"/>
      <c r="O36" s="48"/>
    </row>
    <row r="37" spans="1:15" ht="15" customHeight="1" x14ac:dyDescent="0.45">
      <c r="A37" s="586" t="s">
        <v>481</v>
      </c>
      <c r="B37" s="586"/>
      <c r="C37" s="586"/>
      <c r="D37" s="586"/>
      <c r="E37" s="586"/>
      <c r="F37" s="586"/>
      <c r="G37" s="586"/>
      <c r="H37" s="586"/>
      <c r="I37" s="586"/>
      <c r="J37" s="586"/>
      <c r="K37" s="58"/>
      <c r="L37" s="58"/>
      <c r="M37" s="58"/>
      <c r="N37" s="58"/>
      <c r="O37" s="48"/>
    </row>
    <row r="38" spans="1:15" s="121" customFormat="1" ht="27.75" customHeight="1" x14ac:dyDescent="0.45">
      <c r="A38" s="586" t="s">
        <v>587</v>
      </c>
      <c r="B38" s="586"/>
      <c r="C38" s="586"/>
      <c r="D38" s="586"/>
      <c r="E38" s="586"/>
      <c r="F38" s="586"/>
      <c r="G38" s="586"/>
      <c r="H38" s="586"/>
      <c r="I38" s="586"/>
      <c r="J38" s="586"/>
      <c r="K38" s="389"/>
      <c r="L38" s="389"/>
      <c r="M38" s="389"/>
      <c r="N38" s="389"/>
      <c r="O38" s="125"/>
    </row>
    <row r="39" spans="1:15" s="121" customFormat="1" ht="27.75" customHeight="1" x14ac:dyDescent="0.45">
      <c r="A39" s="504" t="s">
        <v>588</v>
      </c>
      <c r="B39" s="504"/>
      <c r="C39" s="504"/>
      <c r="D39" s="504"/>
      <c r="E39" s="504"/>
      <c r="F39" s="504"/>
      <c r="G39" s="504"/>
      <c r="H39" s="504"/>
      <c r="I39" s="504"/>
      <c r="J39" s="504"/>
      <c r="K39" s="389"/>
      <c r="L39" s="389"/>
      <c r="M39" s="389"/>
      <c r="N39" s="389"/>
      <c r="O39" s="125"/>
    </row>
    <row r="40" spans="1:15" ht="15" customHeight="1" x14ac:dyDescent="0.45">
      <c r="A40" s="508" t="s">
        <v>608</v>
      </c>
      <c r="B40" s="508"/>
      <c r="C40" s="508"/>
      <c r="D40" s="508"/>
      <c r="E40" s="508"/>
      <c r="F40" s="508"/>
      <c r="G40" s="508"/>
      <c r="H40" s="508"/>
      <c r="I40" s="508"/>
      <c r="J40" s="508"/>
      <c r="K40" s="1"/>
      <c r="L40" s="1"/>
      <c r="M40" s="1"/>
      <c r="N40" s="1"/>
    </row>
    <row r="41" spans="1:15" ht="15" customHeight="1" x14ac:dyDescent="0.45">
      <c r="A41" s="1"/>
      <c r="K41" s="1"/>
      <c r="L41" s="1"/>
      <c r="M41" s="1"/>
      <c r="N41" s="1"/>
    </row>
    <row r="42" spans="1:15" ht="13" x14ac:dyDescent="0.45">
      <c r="A42" s="345"/>
      <c r="B42" s="345"/>
      <c r="C42" s="345"/>
      <c r="D42" s="345"/>
      <c r="E42" s="345"/>
      <c r="F42" s="345"/>
      <c r="G42" s="345"/>
      <c r="H42" s="345"/>
      <c r="I42" s="345"/>
      <c r="J42" s="345"/>
      <c r="K42" s="1"/>
      <c r="L42" s="1"/>
      <c r="M42" s="1"/>
      <c r="N42" s="1"/>
    </row>
    <row r="43" spans="1:15" ht="13" x14ac:dyDescent="0.45">
      <c r="A43" s="1"/>
      <c r="K43" s="1"/>
      <c r="L43" s="1"/>
      <c r="M43" s="1"/>
      <c r="N43" s="1"/>
    </row>
    <row r="44" spans="1:15" ht="13" x14ac:dyDescent="0.45">
      <c r="A44" s="1"/>
      <c r="K44" s="1"/>
      <c r="L44" s="1"/>
      <c r="M44" s="1"/>
      <c r="N44" s="1"/>
    </row>
    <row r="45" spans="1:15" ht="13" x14ac:dyDescent="0.45">
      <c r="A45" s="1"/>
      <c r="K45" s="1"/>
      <c r="L45" s="1"/>
      <c r="M45" s="1"/>
      <c r="N45" s="1"/>
    </row>
    <row r="46" spans="1:15" ht="13" x14ac:dyDescent="0.45">
      <c r="A46" s="1"/>
      <c r="K46" s="1"/>
      <c r="L46" s="1"/>
      <c r="M46" s="1"/>
      <c r="N46" s="1"/>
    </row>
    <row r="47" spans="1:15" ht="13" x14ac:dyDescent="0.45">
      <c r="A47" s="1"/>
      <c r="K47" s="1"/>
      <c r="L47" s="1"/>
      <c r="M47" s="1"/>
      <c r="N47" s="1"/>
    </row>
    <row r="48" spans="1:15" ht="13" x14ac:dyDescent="0.45">
      <c r="A48" s="1"/>
      <c r="K48" s="1"/>
      <c r="L48" s="1"/>
      <c r="M48" s="1"/>
      <c r="N48" s="1"/>
    </row>
    <row r="49" s="1" customFormat="1" ht="13" x14ac:dyDescent="0.45"/>
  </sheetData>
  <mergeCells count="17">
    <mergeCell ref="A35:J35"/>
    <mergeCell ref="A40:J40"/>
    <mergeCell ref="J2:J3"/>
    <mergeCell ref="A37:J37"/>
    <mergeCell ref="A36:J36"/>
    <mergeCell ref="A38:J38"/>
    <mergeCell ref="A39:J39"/>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24"/>
  <sheetViews>
    <sheetView zoomScaleNormal="100" workbookViewId="0">
      <selection sqref="A1:K1"/>
    </sheetView>
  </sheetViews>
  <sheetFormatPr defaultColWidth="9.1171875" defaultRowHeight="13" x14ac:dyDescent="0.45"/>
  <cols>
    <col min="1" max="1" width="44.1171875" style="2" customWidth="1"/>
    <col min="2" max="6" width="10.1171875" style="1" customWidth="1"/>
    <col min="7" max="7" width="18" style="1" customWidth="1"/>
    <col min="8" max="8" width="14.29296875" style="1" customWidth="1"/>
    <col min="9" max="9" width="15.29296875" style="1" customWidth="1"/>
    <col min="10" max="10" width="14.29296875" style="1" customWidth="1"/>
    <col min="11" max="11" width="15.1171875" style="1" customWidth="1"/>
    <col min="12" max="16384" width="9.1171875" style="1"/>
  </cols>
  <sheetData>
    <row r="1" spans="1:13" ht="42.75" customHeight="1" x14ac:dyDescent="0.45">
      <c r="A1" s="499" t="s">
        <v>522</v>
      </c>
      <c r="B1" s="569"/>
      <c r="C1" s="569"/>
      <c r="D1" s="569"/>
      <c r="E1" s="569"/>
      <c r="F1" s="569"/>
      <c r="G1" s="569"/>
      <c r="H1" s="569"/>
      <c r="I1" s="569"/>
      <c r="J1" s="569"/>
      <c r="K1" s="570"/>
    </row>
    <row r="2" spans="1:13" s="5" customFormat="1" ht="18.75" customHeight="1" x14ac:dyDescent="0.45">
      <c r="A2" s="517" t="s">
        <v>623</v>
      </c>
      <c r="B2" s="469" t="s">
        <v>17</v>
      </c>
      <c r="C2" s="469"/>
      <c r="D2" s="469"/>
      <c r="E2" s="469"/>
      <c r="F2" s="469"/>
      <c r="G2" s="469"/>
      <c r="H2" s="456" t="s">
        <v>579</v>
      </c>
      <c r="I2" s="589"/>
      <c r="J2" s="589"/>
      <c r="K2" s="588" t="s">
        <v>513</v>
      </c>
    </row>
    <row r="3" spans="1:13" s="5" customFormat="1" ht="52.5" customHeight="1" thickBot="1" x14ac:dyDescent="0.5">
      <c r="A3" s="518"/>
      <c r="B3" s="276" t="s">
        <v>18</v>
      </c>
      <c r="C3" s="276" t="s">
        <v>19</v>
      </c>
      <c r="D3" s="276" t="s">
        <v>20</v>
      </c>
      <c r="E3" s="275" t="s">
        <v>21</v>
      </c>
      <c r="F3" s="276" t="s">
        <v>22</v>
      </c>
      <c r="G3" s="276" t="s">
        <v>55</v>
      </c>
      <c r="H3" s="276" t="s">
        <v>514</v>
      </c>
      <c r="I3" s="392" t="s">
        <v>600</v>
      </c>
      <c r="J3" s="276" t="s">
        <v>515</v>
      </c>
      <c r="K3" s="588"/>
      <c r="M3" s="79" t="s">
        <v>793</v>
      </c>
    </row>
    <row r="4" spans="1:13" s="6" customFormat="1" x14ac:dyDescent="0.45">
      <c r="A4" s="156" t="s">
        <v>624</v>
      </c>
      <c r="B4" s="277">
        <f>SUM(B5:B10)</f>
        <v>0.35</v>
      </c>
      <c r="C4" s="283">
        <f t="shared" ref="C4:K4" si="0">SUM(C5:C10)</f>
        <v>0.98330000000000006</v>
      </c>
      <c r="D4" s="283">
        <f t="shared" si="0"/>
        <v>23.3812</v>
      </c>
      <c r="E4" s="283">
        <f t="shared" si="0"/>
        <v>11.035199999999998</v>
      </c>
      <c r="F4" s="283">
        <f t="shared" si="0"/>
        <v>0</v>
      </c>
      <c r="G4" s="283">
        <f t="shared" si="0"/>
        <v>1.1333</v>
      </c>
      <c r="H4" s="283">
        <f t="shared" si="0"/>
        <v>1.1263000000000001</v>
      </c>
      <c r="I4" s="283">
        <f t="shared" si="0"/>
        <v>0.62269999999999992</v>
      </c>
      <c r="J4" s="283">
        <f t="shared" si="0"/>
        <v>0</v>
      </c>
      <c r="K4" s="284">
        <f t="shared" si="0"/>
        <v>22.917700000000004</v>
      </c>
    </row>
    <row r="5" spans="1:13" s="6" customFormat="1" x14ac:dyDescent="0.45">
      <c r="A5" s="181" t="s">
        <v>486</v>
      </c>
      <c r="B5" s="30">
        <v>0</v>
      </c>
      <c r="C5" s="285">
        <v>0</v>
      </c>
      <c r="D5" s="285">
        <v>0</v>
      </c>
      <c r="E5" s="285">
        <v>0</v>
      </c>
      <c r="F5" s="285">
        <v>0</v>
      </c>
      <c r="G5" s="285">
        <v>0</v>
      </c>
      <c r="H5" s="285">
        <v>0</v>
      </c>
      <c r="I5" s="285">
        <v>0</v>
      </c>
      <c r="J5" s="285">
        <v>0</v>
      </c>
      <c r="K5" s="286">
        <v>0</v>
      </c>
    </row>
    <row r="6" spans="1:13" s="6" customFormat="1" x14ac:dyDescent="0.45">
      <c r="A6" s="181" t="s">
        <v>487</v>
      </c>
      <c r="B6" s="30">
        <v>0</v>
      </c>
      <c r="C6" s="285">
        <v>0</v>
      </c>
      <c r="D6" s="285">
        <v>0</v>
      </c>
      <c r="E6" s="285">
        <v>0</v>
      </c>
      <c r="F6" s="285">
        <v>0</v>
      </c>
      <c r="G6" s="285">
        <v>0</v>
      </c>
      <c r="H6" s="285">
        <v>0</v>
      </c>
      <c r="I6" s="285">
        <v>0</v>
      </c>
      <c r="J6" s="285">
        <v>0</v>
      </c>
      <c r="K6" s="286">
        <v>0</v>
      </c>
    </row>
    <row r="7" spans="1:13" s="6" customFormat="1" x14ac:dyDescent="0.45">
      <c r="A7" s="181" t="s">
        <v>483</v>
      </c>
      <c r="B7" s="30">
        <v>0</v>
      </c>
      <c r="C7" s="285">
        <v>0</v>
      </c>
      <c r="D7" s="285">
        <v>0.5</v>
      </c>
      <c r="E7" s="285">
        <v>0</v>
      </c>
      <c r="F7" s="285">
        <v>0</v>
      </c>
      <c r="G7" s="285">
        <v>0</v>
      </c>
      <c r="H7" s="285">
        <v>0</v>
      </c>
      <c r="I7" s="285">
        <v>0</v>
      </c>
      <c r="J7" s="285">
        <v>0</v>
      </c>
      <c r="K7" s="286">
        <v>0</v>
      </c>
    </row>
    <row r="8" spans="1:13" s="6" customFormat="1" x14ac:dyDescent="0.45">
      <c r="A8" s="181" t="s">
        <v>484</v>
      </c>
      <c r="B8" s="30">
        <v>0.35</v>
      </c>
      <c r="C8" s="285">
        <v>0.98330000000000006</v>
      </c>
      <c r="D8" s="285">
        <v>19.684000000000001</v>
      </c>
      <c r="E8" s="285">
        <v>8.9831999999999983</v>
      </c>
      <c r="F8" s="285">
        <v>0</v>
      </c>
      <c r="G8" s="285">
        <v>0.1333</v>
      </c>
      <c r="H8" s="285">
        <v>0</v>
      </c>
      <c r="I8" s="285">
        <v>0.62269999999999992</v>
      </c>
      <c r="J8" s="285">
        <v>0</v>
      </c>
      <c r="K8" s="286">
        <v>15.072900000000004</v>
      </c>
    </row>
    <row r="9" spans="1:13" s="6" customFormat="1" x14ac:dyDescent="0.45">
      <c r="A9" s="181" t="s">
        <v>485</v>
      </c>
      <c r="B9" s="30">
        <v>0</v>
      </c>
      <c r="C9" s="285">
        <v>0</v>
      </c>
      <c r="D9" s="285">
        <v>8.3000000000000001E-3</v>
      </c>
      <c r="E9" s="285">
        <v>0</v>
      </c>
      <c r="F9" s="285">
        <v>0</v>
      </c>
      <c r="G9" s="285">
        <v>1</v>
      </c>
      <c r="H9" s="285">
        <v>0</v>
      </c>
      <c r="I9" s="285">
        <v>0</v>
      </c>
      <c r="J9" s="285">
        <v>0</v>
      </c>
      <c r="K9" s="286">
        <v>1.6718</v>
      </c>
    </row>
    <row r="10" spans="1:13" s="6" customFormat="1" x14ac:dyDescent="0.45">
      <c r="A10" s="181" t="s">
        <v>488</v>
      </c>
      <c r="B10" s="278">
        <v>0</v>
      </c>
      <c r="C10" s="285">
        <v>0</v>
      </c>
      <c r="D10" s="285">
        <v>3.1889000000000003</v>
      </c>
      <c r="E10" s="285">
        <v>2.052</v>
      </c>
      <c r="F10" s="285">
        <v>0</v>
      </c>
      <c r="G10" s="285">
        <v>0</v>
      </c>
      <c r="H10" s="285">
        <v>1.1263000000000001</v>
      </c>
      <c r="I10" s="285">
        <v>0</v>
      </c>
      <c r="J10" s="285">
        <v>0</v>
      </c>
      <c r="K10" s="286">
        <v>6.1729999999999992</v>
      </c>
    </row>
    <row r="11" spans="1:13" s="6" customFormat="1" ht="13.5" customHeight="1" thickBot="1" x14ac:dyDescent="0.5">
      <c r="A11" s="181" t="s">
        <v>523</v>
      </c>
      <c r="B11" s="30">
        <v>0.2</v>
      </c>
      <c r="C11" s="285">
        <v>0</v>
      </c>
      <c r="D11" s="285">
        <v>12.757200000000001</v>
      </c>
      <c r="E11" s="285">
        <v>6.2476000000000003</v>
      </c>
      <c r="F11" s="285">
        <v>0</v>
      </c>
      <c r="G11" s="285">
        <v>0</v>
      </c>
      <c r="H11" s="285">
        <v>0</v>
      </c>
      <c r="I11" s="285">
        <v>0.62269999999999992</v>
      </c>
      <c r="J11" s="285">
        <v>0</v>
      </c>
      <c r="K11" s="286">
        <v>14.068199999999999</v>
      </c>
    </row>
    <row r="12" spans="1:13" s="6" customFormat="1" x14ac:dyDescent="0.45">
      <c r="A12" s="156" t="s">
        <v>625</v>
      </c>
      <c r="B12" s="277">
        <f>SUM(B13:B18)</f>
        <v>1</v>
      </c>
      <c r="C12" s="283">
        <f t="shared" ref="C12" si="1">SUM(C13:C18)</f>
        <v>1.5</v>
      </c>
      <c r="D12" s="283">
        <f t="shared" ref="D12" si="2">SUM(D13:D18)</f>
        <v>1</v>
      </c>
      <c r="E12" s="283">
        <f t="shared" ref="E12" si="3">SUM(E13:E18)</f>
        <v>0.67500000000000004</v>
      </c>
      <c r="F12" s="283">
        <f t="shared" ref="F12" si="4">SUM(F13:F18)</f>
        <v>0.55000000000000004</v>
      </c>
      <c r="G12" s="283">
        <f t="shared" ref="G12" si="5">SUM(G13:G18)</f>
        <v>0</v>
      </c>
      <c r="H12" s="283">
        <f t="shared" ref="H12" si="6">SUM(H13:H18)</f>
        <v>0</v>
      </c>
      <c r="I12" s="283">
        <f t="shared" ref="I12" si="7">SUM(I13:I18)</f>
        <v>1.8</v>
      </c>
      <c r="J12" s="283">
        <f t="shared" ref="J12" si="8">SUM(J13:J18)</f>
        <v>0</v>
      </c>
      <c r="K12" s="284">
        <f t="shared" ref="K12" si="9">SUM(K13:K18)</f>
        <v>0.41670000000000001</v>
      </c>
    </row>
    <row r="13" spans="1:13" s="6" customFormat="1" x14ac:dyDescent="0.45">
      <c r="A13" s="181" t="s">
        <v>486</v>
      </c>
      <c r="B13" s="30">
        <v>0</v>
      </c>
      <c r="C13" s="285">
        <v>0</v>
      </c>
      <c r="D13" s="285">
        <v>0</v>
      </c>
      <c r="E13" s="285">
        <v>0</v>
      </c>
      <c r="F13" s="285">
        <v>0</v>
      </c>
      <c r="G13" s="285">
        <v>0</v>
      </c>
      <c r="H13" s="285">
        <v>0</v>
      </c>
      <c r="I13" s="285">
        <v>0</v>
      </c>
      <c r="J13" s="285">
        <v>0</v>
      </c>
      <c r="K13" s="286">
        <v>0</v>
      </c>
    </row>
    <row r="14" spans="1:13" s="6" customFormat="1" x14ac:dyDescent="0.45">
      <c r="A14" s="181" t="s">
        <v>487</v>
      </c>
      <c r="B14" s="30">
        <v>0</v>
      </c>
      <c r="C14" s="285">
        <v>0</v>
      </c>
      <c r="D14" s="285">
        <v>0</v>
      </c>
      <c r="E14" s="285">
        <v>0</v>
      </c>
      <c r="F14" s="285">
        <v>0</v>
      </c>
      <c r="G14" s="285">
        <v>0</v>
      </c>
      <c r="H14" s="285">
        <v>0</v>
      </c>
      <c r="I14" s="285">
        <v>0</v>
      </c>
      <c r="J14" s="285">
        <v>0</v>
      </c>
      <c r="K14" s="286">
        <v>0</v>
      </c>
    </row>
    <row r="15" spans="1:13" s="6" customFormat="1" x14ac:dyDescent="0.45">
      <c r="A15" s="181" t="s">
        <v>483</v>
      </c>
      <c r="B15" s="30">
        <v>0</v>
      </c>
      <c r="C15" s="285">
        <v>0</v>
      </c>
      <c r="D15" s="285">
        <v>0</v>
      </c>
      <c r="E15" s="285">
        <v>0</v>
      </c>
      <c r="F15" s="285">
        <v>0</v>
      </c>
      <c r="G15" s="285">
        <v>0</v>
      </c>
      <c r="H15" s="285">
        <v>0</v>
      </c>
      <c r="I15" s="285">
        <v>0</v>
      </c>
      <c r="J15" s="285">
        <v>0</v>
      </c>
      <c r="K15" s="286">
        <v>0</v>
      </c>
    </row>
    <row r="16" spans="1:13" s="6" customFormat="1" x14ac:dyDescent="0.45">
      <c r="A16" s="181" t="s">
        <v>484</v>
      </c>
      <c r="B16" s="30">
        <v>1</v>
      </c>
      <c r="C16" s="285">
        <v>1.5</v>
      </c>
      <c r="D16" s="285">
        <v>1</v>
      </c>
      <c r="E16" s="285">
        <v>0.67500000000000004</v>
      </c>
      <c r="F16" s="285">
        <v>0.55000000000000004</v>
      </c>
      <c r="G16" s="285">
        <v>0</v>
      </c>
      <c r="H16" s="285">
        <v>0</v>
      </c>
      <c r="I16" s="285">
        <v>1.8</v>
      </c>
      <c r="J16" s="285">
        <v>0</v>
      </c>
      <c r="K16" s="286">
        <v>0.41670000000000001</v>
      </c>
    </row>
    <row r="17" spans="1:11" s="6" customFormat="1" x14ac:dyDescent="0.45">
      <c r="A17" s="181" t="s">
        <v>485</v>
      </c>
      <c r="B17" s="30">
        <v>0</v>
      </c>
      <c r="C17" s="285">
        <v>0</v>
      </c>
      <c r="D17" s="285">
        <v>0</v>
      </c>
      <c r="E17" s="285">
        <v>0</v>
      </c>
      <c r="F17" s="285">
        <v>0</v>
      </c>
      <c r="G17" s="285">
        <v>0</v>
      </c>
      <c r="H17" s="285">
        <v>0</v>
      </c>
      <c r="I17" s="285">
        <v>0</v>
      </c>
      <c r="J17" s="285">
        <v>0</v>
      </c>
      <c r="K17" s="286">
        <v>0</v>
      </c>
    </row>
    <row r="18" spans="1:11" s="6" customFormat="1" x14ac:dyDescent="0.45">
      <c r="A18" s="181" t="s">
        <v>488</v>
      </c>
      <c r="B18" s="278">
        <v>0</v>
      </c>
      <c r="C18" s="285">
        <v>0</v>
      </c>
      <c r="D18" s="285">
        <v>0</v>
      </c>
      <c r="E18" s="285">
        <v>0</v>
      </c>
      <c r="F18" s="285">
        <v>0</v>
      </c>
      <c r="G18" s="285">
        <v>0</v>
      </c>
      <c r="H18" s="285">
        <v>0</v>
      </c>
      <c r="I18" s="285">
        <v>0</v>
      </c>
      <c r="J18" s="285">
        <v>0</v>
      </c>
      <c r="K18" s="286">
        <v>0</v>
      </c>
    </row>
    <row r="19" spans="1:11" s="6" customFormat="1" ht="15" customHeight="1" thickBot="1" x14ac:dyDescent="0.5">
      <c r="A19" s="181" t="s">
        <v>523</v>
      </c>
      <c r="B19" s="30">
        <v>0</v>
      </c>
      <c r="C19" s="285">
        <v>0.5</v>
      </c>
      <c r="D19" s="285">
        <v>1</v>
      </c>
      <c r="E19" s="285">
        <v>0</v>
      </c>
      <c r="F19" s="285">
        <v>0</v>
      </c>
      <c r="G19" s="285">
        <v>0</v>
      </c>
      <c r="H19" s="285">
        <v>0</v>
      </c>
      <c r="I19" s="285">
        <v>1.8</v>
      </c>
      <c r="J19" s="285">
        <v>0</v>
      </c>
      <c r="K19" s="286">
        <v>0.41670000000000001</v>
      </c>
    </row>
    <row r="20" spans="1:11" s="6" customFormat="1" x14ac:dyDescent="0.45">
      <c r="A20" s="156" t="s">
        <v>626</v>
      </c>
      <c r="B20" s="277">
        <f>SUM(B21:B26)</f>
        <v>2.75</v>
      </c>
      <c r="C20" s="283">
        <f t="shared" ref="C20" si="10">SUM(C21:C26)</f>
        <v>8.1150000000000002</v>
      </c>
      <c r="D20" s="283">
        <f t="shared" ref="D20" si="11">SUM(D21:D26)</f>
        <v>18.700800000000001</v>
      </c>
      <c r="E20" s="283">
        <f t="shared" ref="E20" si="12">SUM(E21:E26)</f>
        <v>3.0282999999999998</v>
      </c>
      <c r="F20" s="283">
        <f t="shared" ref="F20" si="13">SUM(F21:F26)</f>
        <v>12.218399999999999</v>
      </c>
      <c r="G20" s="283">
        <f t="shared" ref="G20" si="14">SUM(G21:G26)</f>
        <v>4.7083000000000004</v>
      </c>
      <c r="H20" s="283">
        <f t="shared" ref="H20" si="15">SUM(H21:H26)</f>
        <v>3.0417000000000001</v>
      </c>
      <c r="I20" s="283">
        <f t="shared" ref="I20" si="16">SUM(I21:I26)</f>
        <v>14.029600000000002</v>
      </c>
      <c r="J20" s="283">
        <f t="shared" ref="J20" si="17">SUM(J21:J26)</f>
        <v>0</v>
      </c>
      <c r="K20" s="284">
        <f t="shared" ref="K20" si="18">SUM(K21:K26)</f>
        <v>11.571</v>
      </c>
    </row>
    <row r="21" spans="1:11" s="6" customFormat="1" x14ac:dyDescent="0.45">
      <c r="A21" s="181" t="s">
        <v>486</v>
      </c>
      <c r="B21" s="30">
        <v>0</v>
      </c>
      <c r="C21" s="285">
        <v>0</v>
      </c>
      <c r="D21" s="285">
        <v>0</v>
      </c>
      <c r="E21" s="285">
        <v>0</v>
      </c>
      <c r="F21" s="285">
        <v>1.0860000000000001</v>
      </c>
      <c r="G21" s="285">
        <v>0</v>
      </c>
      <c r="H21" s="285">
        <v>0.91669999999999996</v>
      </c>
      <c r="I21" s="285">
        <v>1.2</v>
      </c>
      <c r="J21" s="285">
        <v>0</v>
      </c>
      <c r="K21" s="286">
        <v>0</v>
      </c>
    </row>
    <row r="22" spans="1:11" s="6" customFormat="1" x14ac:dyDescent="0.45">
      <c r="A22" s="181" t="s">
        <v>487</v>
      </c>
      <c r="B22" s="30">
        <v>0</v>
      </c>
      <c r="C22" s="285">
        <v>0</v>
      </c>
      <c r="D22" s="285">
        <v>1</v>
      </c>
      <c r="E22" s="285">
        <v>0</v>
      </c>
      <c r="F22" s="285">
        <v>1</v>
      </c>
      <c r="G22" s="285">
        <v>1</v>
      </c>
      <c r="H22" s="285">
        <v>0</v>
      </c>
      <c r="I22" s="285">
        <v>0</v>
      </c>
      <c r="J22" s="285">
        <v>0</v>
      </c>
      <c r="K22" s="286">
        <v>0.99999999999999989</v>
      </c>
    </row>
    <row r="23" spans="1:11" s="6" customFormat="1" x14ac:dyDescent="0.45">
      <c r="A23" s="181" t="s">
        <v>483</v>
      </c>
      <c r="B23" s="30">
        <v>0</v>
      </c>
      <c r="C23" s="285">
        <v>0</v>
      </c>
      <c r="D23" s="285">
        <v>1.0417000000000001</v>
      </c>
      <c r="E23" s="285">
        <v>0</v>
      </c>
      <c r="F23" s="285">
        <v>1.0489999999999999</v>
      </c>
      <c r="G23" s="285">
        <v>0.45829999999999999</v>
      </c>
      <c r="H23" s="285">
        <v>0</v>
      </c>
      <c r="I23" s="285">
        <v>1.3</v>
      </c>
      <c r="J23" s="285">
        <v>0</v>
      </c>
      <c r="K23" s="286">
        <v>0</v>
      </c>
    </row>
    <row r="24" spans="1:11" s="6" customFormat="1" x14ac:dyDescent="0.45">
      <c r="A24" s="181" t="s">
        <v>484</v>
      </c>
      <c r="B24" s="30">
        <v>0.75</v>
      </c>
      <c r="C24" s="285">
        <v>2</v>
      </c>
      <c r="D24" s="285">
        <v>6.8111000000000006</v>
      </c>
      <c r="E24" s="285">
        <v>0.72829999999999995</v>
      </c>
      <c r="F24" s="285">
        <v>0</v>
      </c>
      <c r="G24" s="285">
        <v>0.60000000000000009</v>
      </c>
      <c r="H24" s="285">
        <v>0</v>
      </c>
      <c r="I24" s="285">
        <v>5.1144000000000007</v>
      </c>
      <c r="J24" s="285">
        <v>0</v>
      </c>
      <c r="K24" s="286">
        <v>8.2713000000000001</v>
      </c>
    </row>
    <row r="25" spans="1:11" s="6" customFormat="1" x14ac:dyDescent="0.45">
      <c r="A25" s="181" t="s">
        <v>485</v>
      </c>
      <c r="B25" s="30">
        <v>0</v>
      </c>
      <c r="C25" s="285">
        <v>4.24</v>
      </c>
      <c r="D25" s="285">
        <v>5.5000000000000009</v>
      </c>
      <c r="E25" s="285">
        <v>1</v>
      </c>
      <c r="F25" s="285">
        <v>6.1837</v>
      </c>
      <c r="G25" s="285">
        <v>2.6500000000000004</v>
      </c>
      <c r="H25" s="285">
        <v>2.125</v>
      </c>
      <c r="I25" s="285">
        <v>4.2903000000000002</v>
      </c>
      <c r="J25" s="285">
        <v>0</v>
      </c>
      <c r="K25" s="286">
        <v>0.39969999999999994</v>
      </c>
    </row>
    <row r="26" spans="1:11" s="6" customFormat="1" x14ac:dyDescent="0.45">
      <c r="A26" s="181" t="s">
        <v>488</v>
      </c>
      <c r="B26" s="278">
        <v>2</v>
      </c>
      <c r="C26" s="285">
        <v>1.875</v>
      </c>
      <c r="D26" s="285">
        <v>4.3479999999999999</v>
      </c>
      <c r="E26" s="285">
        <v>1.3</v>
      </c>
      <c r="F26" s="285">
        <v>2.8996999999999997</v>
      </c>
      <c r="G26" s="285">
        <v>0</v>
      </c>
      <c r="H26" s="285">
        <v>0</v>
      </c>
      <c r="I26" s="285">
        <v>2.1249000000000002</v>
      </c>
      <c r="J26" s="285">
        <v>0</v>
      </c>
      <c r="K26" s="286">
        <v>1.9000000000000001</v>
      </c>
    </row>
    <row r="27" spans="1:11" s="6" customFormat="1" ht="13.5" customHeight="1" thickBot="1" x14ac:dyDescent="0.5">
      <c r="A27" s="181" t="s">
        <v>523</v>
      </c>
      <c r="B27" s="30">
        <v>0</v>
      </c>
      <c r="C27" s="285">
        <v>0.24</v>
      </c>
      <c r="D27" s="285">
        <v>9.4611000000000001</v>
      </c>
      <c r="E27" s="285">
        <v>3.0282999999999998</v>
      </c>
      <c r="F27" s="285">
        <v>7.4260000000000002</v>
      </c>
      <c r="G27" s="285">
        <v>1.9667000000000001</v>
      </c>
      <c r="H27" s="285">
        <v>1</v>
      </c>
      <c r="I27" s="285">
        <v>5.1738999999999997</v>
      </c>
      <c r="J27" s="285">
        <v>0</v>
      </c>
      <c r="K27" s="286">
        <v>8.2982999999999993</v>
      </c>
    </row>
    <row r="28" spans="1:11" s="6" customFormat="1" x14ac:dyDescent="0.45">
      <c r="A28" s="156" t="s">
        <v>627</v>
      </c>
      <c r="B28" s="277">
        <f>SUM(B29:B34)</f>
        <v>0</v>
      </c>
      <c r="C28" s="283">
        <f t="shared" ref="C28" si="19">SUM(C29:C34)</f>
        <v>0</v>
      </c>
      <c r="D28" s="283">
        <f t="shared" ref="D28" si="20">SUM(D29:D34)</f>
        <v>1.9998999999999998</v>
      </c>
      <c r="E28" s="283">
        <f t="shared" ref="E28" si="21">SUM(E29:E34)</f>
        <v>0</v>
      </c>
      <c r="F28" s="283">
        <f t="shared" ref="F28" si="22">SUM(F29:F34)</f>
        <v>0</v>
      </c>
      <c r="G28" s="283">
        <f t="shared" ref="G28" si="23">SUM(G29:G34)</f>
        <v>0.70000000000000007</v>
      </c>
      <c r="H28" s="283">
        <f t="shared" ref="H28" si="24">SUM(H29:H34)</f>
        <v>1.6E-2</v>
      </c>
      <c r="I28" s="283">
        <f t="shared" ref="I28" si="25">SUM(I29:I34)</f>
        <v>3.2502999999999997</v>
      </c>
      <c r="J28" s="283">
        <f t="shared" ref="J28" si="26">SUM(J29:J34)</f>
        <v>0</v>
      </c>
      <c r="K28" s="284">
        <f t="shared" ref="K28" si="27">SUM(K29:K34)</f>
        <v>1.0001</v>
      </c>
    </row>
    <row r="29" spans="1:11" s="6" customFormat="1" x14ac:dyDescent="0.45">
      <c r="A29" s="181" t="s">
        <v>486</v>
      </c>
      <c r="B29" s="30">
        <v>0</v>
      </c>
      <c r="C29" s="285">
        <v>0</v>
      </c>
      <c r="D29" s="285">
        <v>0</v>
      </c>
      <c r="E29" s="285">
        <v>0</v>
      </c>
      <c r="F29" s="285">
        <v>0</v>
      </c>
      <c r="G29" s="285">
        <v>0</v>
      </c>
      <c r="H29" s="285">
        <v>0</v>
      </c>
      <c r="I29" s="285">
        <v>0.33329999999999999</v>
      </c>
      <c r="J29" s="285">
        <v>0</v>
      </c>
      <c r="K29" s="286">
        <v>0</v>
      </c>
    </row>
    <row r="30" spans="1:11" s="6" customFormat="1" x14ac:dyDescent="0.45">
      <c r="A30" s="181" t="s">
        <v>487</v>
      </c>
      <c r="B30" s="30">
        <v>0</v>
      </c>
      <c r="C30" s="285">
        <v>0</v>
      </c>
      <c r="D30" s="285">
        <v>0</v>
      </c>
      <c r="E30" s="285">
        <v>0</v>
      </c>
      <c r="F30" s="285">
        <v>0</v>
      </c>
      <c r="G30" s="285">
        <v>0</v>
      </c>
      <c r="H30" s="285">
        <v>0</v>
      </c>
      <c r="I30" s="285">
        <v>0</v>
      </c>
      <c r="J30" s="285">
        <v>0</v>
      </c>
      <c r="K30" s="286">
        <v>0</v>
      </c>
    </row>
    <row r="31" spans="1:11" s="6" customFormat="1" x14ac:dyDescent="0.45">
      <c r="A31" s="181" t="s">
        <v>483</v>
      </c>
      <c r="B31" s="30">
        <v>0</v>
      </c>
      <c r="C31" s="285">
        <v>0</v>
      </c>
      <c r="D31" s="285">
        <v>0</v>
      </c>
      <c r="E31" s="285">
        <v>0</v>
      </c>
      <c r="F31" s="285">
        <v>0</v>
      </c>
      <c r="G31" s="285">
        <v>0</v>
      </c>
      <c r="H31" s="285">
        <v>0</v>
      </c>
      <c r="I31" s="285">
        <v>0</v>
      </c>
      <c r="J31" s="285">
        <v>0</v>
      </c>
      <c r="K31" s="286">
        <v>0</v>
      </c>
    </row>
    <row r="32" spans="1:11" s="6" customFormat="1" x14ac:dyDescent="0.45">
      <c r="A32" s="181" t="s">
        <v>484</v>
      </c>
      <c r="B32" s="30">
        <v>0</v>
      </c>
      <c r="C32" s="285">
        <v>0</v>
      </c>
      <c r="D32" s="285">
        <v>1.6665999999999999</v>
      </c>
      <c r="E32" s="285">
        <v>0</v>
      </c>
      <c r="F32" s="285">
        <v>0</v>
      </c>
      <c r="G32" s="285">
        <v>0</v>
      </c>
      <c r="H32" s="285">
        <v>0</v>
      </c>
      <c r="I32" s="285">
        <v>1.1666999999999998</v>
      </c>
      <c r="J32" s="285">
        <v>0</v>
      </c>
      <c r="K32" s="286">
        <v>1.0001</v>
      </c>
    </row>
    <row r="33" spans="1:11" s="6" customFormat="1" x14ac:dyDescent="0.45">
      <c r="A33" s="181" t="s">
        <v>485</v>
      </c>
      <c r="B33" s="30">
        <v>0</v>
      </c>
      <c r="C33" s="285">
        <v>0</v>
      </c>
      <c r="D33" s="285">
        <v>0.33329999999999999</v>
      </c>
      <c r="E33" s="285">
        <v>0</v>
      </c>
      <c r="F33" s="285">
        <v>0</v>
      </c>
      <c r="G33" s="285">
        <v>0.30000000000000004</v>
      </c>
      <c r="H33" s="285">
        <v>1.6E-2</v>
      </c>
      <c r="I33" s="285">
        <v>0.83360000000000012</v>
      </c>
      <c r="J33" s="285">
        <v>0</v>
      </c>
      <c r="K33" s="286">
        <v>0</v>
      </c>
    </row>
    <row r="34" spans="1:11" s="6" customFormat="1" x14ac:dyDescent="0.45">
      <c r="A34" s="181" t="s">
        <v>488</v>
      </c>
      <c r="B34" s="278">
        <v>0</v>
      </c>
      <c r="C34" s="285">
        <v>0</v>
      </c>
      <c r="D34" s="285">
        <v>0</v>
      </c>
      <c r="E34" s="285">
        <v>0</v>
      </c>
      <c r="F34" s="285">
        <v>0</v>
      </c>
      <c r="G34" s="285">
        <v>0.4</v>
      </c>
      <c r="H34" s="285">
        <v>0</v>
      </c>
      <c r="I34" s="285">
        <v>0.91669999999999996</v>
      </c>
      <c r="J34" s="285">
        <v>0</v>
      </c>
      <c r="K34" s="286">
        <v>0</v>
      </c>
    </row>
    <row r="35" spans="1:11" s="6" customFormat="1" ht="15" customHeight="1" thickBot="1" x14ac:dyDescent="0.5">
      <c r="A35" s="181" t="s">
        <v>523</v>
      </c>
      <c r="B35" s="30">
        <v>0</v>
      </c>
      <c r="C35" s="285">
        <v>0</v>
      </c>
      <c r="D35" s="285">
        <v>1.3332999999999999</v>
      </c>
      <c r="E35" s="285">
        <v>0</v>
      </c>
      <c r="F35" s="285">
        <v>0</v>
      </c>
      <c r="G35" s="285">
        <v>0.2</v>
      </c>
      <c r="H35" s="285">
        <v>0</v>
      </c>
      <c r="I35" s="285">
        <v>2.367</v>
      </c>
      <c r="J35" s="285">
        <v>0</v>
      </c>
      <c r="K35" s="286">
        <v>0.33339999999999997</v>
      </c>
    </row>
    <row r="36" spans="1:11" s="6" customFormat="1" x14ac:dyDescent="0.45">
      <c r="A36" s="156" t="s">
        <v>628</v>
      </c>
      <c r="B36" s="277">
        <f>SUM(B37:B42)</f>
        <v>0.79999999999999993</v>
      </c>
      <c r="C36" s="283">
        <f t="shared" ref="C36" si="28">SUM(C37:C42)</f>
        <v>3.4417</v>
      </c>
      <c r="D36" s="283">
        <f t="shared" ref="D36" si="29">SUM(D37:D42)</f>
        <v>12.7468</v>
      </c>
      <c r="E36" s="283">
        <f t="shared" ref="E36" si="30">SUM(E37:E42)</f>
        <v>0.1125</v>
      </c>
      <c r="F36" s="283">
        <f t="shared" ref="F36" si="31">SUM(F37:F42)</f>
        <v>0.40330000000000005</v>
      </c>
      <c r="G36" s="283">
        <f t="shared" ref="G36" si="32">SUM(G37:G42)</f>
        <v>0</v>
      </c>
      <c r="H36" s="283">
        <f t="shared" ref="H36" si="33">SUM(H37:H42)</f>
        <v>3.1151999999999997</v>
      </c>
      <c r="I36" s="283">
        <f t="shared" ref="I36" si="34">SUM(I37:I42)</f>
        <v>6.6473999999999993</v>
      </c>
      <c r="J36" s="283">
        <f t="shared" ref="J36" si="35">SUM(J37:J42)</f>
        <v>0</v>
      </c>
      <c r="K36" s="284">
        <f t="shared" ref="K36" si="36">SUM(K37:K42)</f>
        <v>4.7472000000000003</v>
      </c>
    </row>
    <row r="37" spans="1:11" s="6" customFormat="1" x14ac:dyDescent="0.45">
      <c r="A37" s="181" t="s">
        <v>486</v>
      </c>
      <c r="B37" s="30">
        <v>0</v>
      </c>
      <c r="C37" s="285">
        <v>0</v>
      </c>
      <c r="D37" s="285">
        <v>1</v>
      </c>
      <c r="E37" s="285">
        <v>0</v>
      </c>
      <c r="F37" s="285">
        <v>0</v>
      </c>
      <c r="G37" s="285">
        <v>0</v>
      </c>
      <c r="H37" s="285">
        <v>0.6986</v>
      </c>
      <c r="I37" s="285">
        <v>0.7165999999999999</v>
      </c>
      <c r="J37" s="285">
        <v>0</v>
      </c>
      <c r="K37" s="286">
        <v>0</v>
      </c>
    </row>
    <row r="38" spans="1:11" s="6" customFormat="1" x14ac:dyDescent="0.45">
      <c r="A38" s="181" t="s">
        <v>487</v>
      </c>
      <c r="B38" s="30">
        <v>0</v>
      </c>
      <c r="C38" s="285">
        <v>0</v>
      </c>
      <c r="D38" s="285">
        <v>1.5</v>
      </c>
      <c r="E38" s="285">
        <v>0</v>
      </c>
      <c r="F38" s="285">
        <v>0</v>
      </c>
      <c r="G38" s="285">
        <v>0</v>
      </c>
      <c r="H38" s="285">
        <v>0.75</v>
      </c>
      <c r="I38" s="285">
        <v>0.5</v>
      </c>
      <c r="J38" s="285">
        <v>0</v>
      </c>
      <c r="K38" s="286">
        <v>0</v>
      </c>
    </row>
    <row r="39" spans="1:11" s="6" customFormat="1" x14ac:dyDescent="0.45">
      <c r="A39" s="181" t="s">
        <v>483</v>
      </c>
      <c r="B39" s="30">
        <v>0</v>
      </c>
      <c r="C39" s="285">
        <v>0</v>
      </c>
      <c r="D39" s="285">
        <v>6.6699999999999995E-2</v>
      </c>
      <c r="E39" s="285">
        <v>0</v>
      </c>
      <c r="F39" s="285">
        <v>0</v>
      </c>
      <c r="G39" s="285">
        <v>0</v>
      </c>
      <c r="H39" s="285">
        <v>8.3299999999999999E-2</v>
      </c>
      <c r="I39" s="285">
        <v>0.91669999999999996</v>
      </c>
      <c r="J39" s="285">
        <v>0</v>
      </c>
      <c r="K39" s="286">
        <v>0</v>
      </c>
    </row>
    <row r="40" spans="1:11" s="6" customFormat="1" x14ac:dyDescent="0.45">
      <c r="A40" s="181" t="s">
        <v>484</v>
      </c>
      <c r="B40" s="30">
        <v>0</v>
      </c>
      <c r="C40" s="285">
        <v>2.0417000000000001</v>
      </c>
      <c r="D40" s="285">
        <v>4.1801000000000004</v>
      </c>
      <c r="E40" s="285">
        <v>0.1125</v>
      </c>
      <c r="F40" s="285">
        <v>0.33330000000000004</v>
      </c>
      <c r="G40" s="285">
        <v>0</v>
      </c>
      <c r="H40" s="285">
        <v>0</v>
      </c>
      <c r="I40" s="285">
        <v>2.8546999999999998</v>
      </c>
      <c r="J40" s="285">
        <v>0</v>
      </c>
      <c r="K40" s="286">
        <v>4.6833</v>
      </c>
    </row>
    <row r="41" spans="1:11" s="6" customFormat="1" x14ac:dyDescent="0.45">
      <c r="A41" s="181" t="s">
        <v>485</v>
      </c>
      <c r="B41" s="30">
        <v>0.79999999999999993</v>
      </c>
      <c r="C41" s="285">
        <v>0</v>
      </c>
      <c r="D41" s="285">
        <v>0</v>
      </c>
      <c r="E41" s="285">
        <v>0</v>
      </c>
      <c r="F41" s="285">
        <v>0</v>
      </c>
      <c r="G41" s="285">
        <v>0</v>
      </c>
      <c r="H41" s="285">
        <v>1</v>
      </c>
      <c r="I41" s="285">
        <v>0.54269999999999996</v>
      </c>
      <c r="J41" s="285">
        <v>0</v>
      </c>
      <c r="K41" s="286">
        <v>0</v>
      </c>
    </row>
    <row r="42" spans="1:11" s="6" customFormat="1" x14ac:dyDescent="0.45">
      <c r="A42" s="181" t="s">
        <v>488</v>
      </c>
      <c r="B42" s="278">
        <v>0</v>
      </c>
      <c r="C42" s="285">
        <v>1.4</v>
      </c>
      <c r="D42" s="285">
        <v>6</v>
      </c>
      <c r="E42" s="285">
        <v>0</v>
      </c>
      <c r="F42" s="285">
        <v>7.0000000000000007E-2</v>
      </c>
      <c r="G42" s="285">
        <v>0</v>
      </c>
      <c r="H42" s="285">
        <v>0.58330000000000004</v>
      </c>
      <c r="I42" s="285">
        <v>1.1167</v>
      </c>
      <c r="J42" s="285">
        <v>0</v>
      </c>
      <c r="K42" s="286">
        <v>6.3899999999999998E-2</v>
      </c>
    </row>
    <row r="43" spans="1:11" s="6" customFormat="1" ht="13.5" customHeight="1" thickBot="1" x14ac:dyDescent="0.5">
      <c r="A43" s="181" t="s">
        <v>523</v>
      </c>
      <c r="B43" s="30">
        <v>0</v>
      </c>
      <c r="C43" s="285">
        <v>1.0417000000000001</v>
      </c>
      <c r="D43" s="285">
        <v>4.4799999999999995</v>
      </c>
      <c r="E43" s="285">
        <v>0</v>
      </c>
      <c r="F43" s="285">
        <v>0.33330000000000004</v>
      </c>
      <c r="G43" s="285">
        <v>0</v>
      </c>
      <c r="H43" s="285">
        <v>2.5832999999999999</v>
      </c>
      <c r="I43" s="285">
        <v>2.5924999999999998</v>
      </c>
      <c r="J43" s="285">
        <v>0</v>
      </c>
      <c r="K43" s="286">
        <v>2.0638999999999998</v>
      </c>
    </row>
    <row r="44" spans="1:11" s="6" customFormat="1" x14ac:dyDescent="0.45">
      <c r="A44" s="156" t="s">
        <v>629</v>
      </c>
      <c r="B44" s="277">
        <f>SUM(B45:B50)</f>
        <v>4.4001000000000001</v>
      </c>
      <c r="C44" s="283">
        <f t="shared" ref="C44" si="37">SUM(C45:C50)</f>
        <v>12.7668</v>
      </c>
      <c r="D44" s="283">
        <f t="shared" ref="D44" si="38">SUM(D45:D50)</f>
        <v>14.833300000000001</v>
      </c>
      <c r="E44" s="283">
        <f t="shared" ref="E44" si="39">SUM(E45:E50)</f>
        <v>0</v>
      </c>
      <c r="F44" s="283">
        <f t="shared" ref="F44" si="40">SUM(F45:F50)</f>
        <v>2</v>
      </c>
      <c r="G44" s="283">
        <f t="shared" ref="G44" si="41">SUM(G45:G50)</f>
        <v>3.4323999999999999</v>
      </c>
      <c r="H44" s="283">
        <f t="shared" ref="H44" si="42">SUM(H45:H50)</f>
        <v>39.262</v>
      </c>
      <c r="I44" s="283">
        <f t="shared" ref="I44" si="43">SUM(I45:I50)</f>
        <v>87.763800000000003</v>
      </c>
      <c r="J44" s="283">
        <f t="shared" ref="J44" si="44">SUM(J45:J50)</f>
        <v>0</v>
      </c>
      <c r="K44" s="284">
        <f t="shared" ref="K44" si="45">SUM(K45:K50)</f>
        <v>17.123699999999999</v>
      </c>
    </row>
    <row r="45" spans="1:11" s="6" customFormat="1" x14ac:dyDescent="0.45">
      <c r="A45" s="181" t="s">
        <v>486</v>
      </c>
      <c r="B45" s="30">
        <v>0.7</v>
      </c>
      <c r="C45" s="285">
        <v>0</v>
      </c>
      <c r="D45" s="285">
        <v>0.61670000000000003</v>
      </c>
      <c r="E45" s="285">
        <v>0</v>
      </c>
      <c r="F45" s="285">
        <v>0</v>
      </c>
      <c r="G45" s="285">
        <v>0</v>
      </c>
      <c r="H45" s="285">
        <v>2.5699000000000001</v>
      </c>
      <c r="I45" s="285">
        <v>2.4797000000000007</v>
      </c>
      <c r="J45" s="285">
        <v>0</v>
      </c>
      <c r="K45" s="286">
        <v>1</v>
      </c>
    </row>
    <row r="46" spans="1:11" s="6" customFormat="1" x14ac:dyDescent="0.45">
      <c r="A46" s="181" t="s">
        <v>487</v>
      </c>
      <c r="B46" s="30">
        <v>0</v>
      </c>
      <c r="C46" s="285">
        <v>0</v>
      </c>
      <c r="D46" s="285">
        <v>0</v>
      </c>
      <c r="E46" s="285">
        <v>0</v>
      </c>
      <c r="F46" s="285">
        <v>0</v>
      </c>
      <c r="G46" s="285">
        <v>0</v>
      </c>
      <c r="H46" s="285">
        <v>1.9462999999999999</v>
      </c>
      <c r="I46" s="285">
        <v>3.1590999999999996</v>
      </c>
      <c r="J46" s="285">
        <v>0</v>
      </c>
      <c r="K46" s="286">
        <v>0</v>
      </c>
    </row>
    <row r="47" spans="1:11" s="6" customFormat="1" x14ac:dyDescent="0.45">
      <c r="A47" s="181" t="s">
        <v>483</v>
      </c>
      <c r="B47" s="30">
        <v>0</v>
      </c>
      <c r="C47" s="285">
        <v>2</v>
      </c>
      <c r="D47" s="285">
        <v>1</v>
      </c>
      <c r="E47" s="285">
        <v>0</v>
      </c>
      <c r="F47" s="285">
        <v>0</v>
      </c>
      <c r="G47" s="285">
        <v>0</v>
      </c>
      <c r="H47" s="285">
        <v>0</v>
      </c>
      <c r="I47" s="285">
        <v>0.2666</v>
      </c>
      <c r="J47" s="285">
        <v>0</v>
      </c>
      <c r="K47" s="286">
        <v>0</v>
      </c>
    </row>
    <row r="48" spans="1:11" s="6" customFormat="1" x14ac:dyDescent="0.45">
      <c r="A48" s="181" t="s">
        <v>484</v>
      </c>
      <c r="B48" s="30">
        <v>2.0001000000000002</v>
      </c>
      <c r="C48" s="285">
        <v>6.5667999999999997</v>
      </c>
      <c r="D48" s="285">
        <v>7.8000000000000025</v>
      </c>
      <c r="E48" s="285">
        <v>0</v>
      </c>
      <c r="F48" s="285">
        <v>2</v>
      </c>
      <c r="G48" s="285">
        <v>0.4657</v>
      </c>
      <c r="H48" s="285">
        <v>3.2</v>
      </c>
      <c r="I48" s="285">
        <v>38.091700000000003</v>
      </c>
      <c r="J48" s="285">
        <v>0</v>
      </c>
      <c r="K48" s="286">
        <v>13.894600000000001</v>
      </c>
    </row>
    <row r="49" spans="1:11" s="6" customFormat="1" x14ac:dyDescent="0.45">
      <c r="A49" s="181" t="s">
        <v>485</v>
      </c>
      <c r="B49" s="30">
        <v>1</v>
      </c>
      <c r="C49" s="285">
        <v>2.4999999999999996</v>
      </c>
      <c r="D49" s="285">
        <v>3.4165999999999994</v>
      </c>
      <c r="E49" s="285">
        <v>0</v>
      </c>
      <c r="F49" s="285">
        <v>0</v>
      </c>
      <c r="G49" s="285">
        <v>0</v>
      </c>
      <c r="H49" s="285">
        <v>11.510999999999999</v>
      </c>
      <c r="I49" s="285">
        <v>15.617099999999997</v>
      </c>
      <c r="J49" s="285">
        <v>0</v>
      </c>
      <c r="K49" s="286">
        <v>0.29170000000000001</v>
      </c>
    </row>
    <row r="50" spans="1:11" s="6" customFormat="1" x14ac:dyDescent="0.45">
      <c r="A50" s="181" t="s">
        <v>488</v>
      </c>
      <c r="B50" s="278">
        <v>0.7</v>
      </c>
      <c r="C50" s="285">
        <v>1.7000000000000002</v>
      </c>
      <c r="D50" s="285">
        <v>2</v>
      </c>
      <c r="E50" s="285">
        <v>0</v>
      </c>
      <c r="F50" s="285">
        <v>0</v>
      </c>
      <c r="G50" s="285">
        <v>2.9666999999999999</v>
      </c>
      <c r="H50" s="285">
        <v>20.034800000000004</v>
      </c>
      <c r="I50" s="285">
        <v>28.14960000000001</v>
      </c>
      <c r="J50" s="285">
        <v>0</v>
      </c>
      <c r="K50" s="286">
        <v>1.9374</v>
      </c>
    </row>
    <row r="51" spans="1:11" s="6" customFormat="1" ht="15" customHeight="1" thickBot="1" x14ac:dyDescent="0.5">
      <c r="A51" s="181" t="s">
        <v>523</v>
      </c>
      <c r="B51" s="30">
        <v>0</v>
      </c>
      <c r="C51" s="285">
        <v>0.7</v>
      </c>
      <c r="D51" s="285">
        <v>7.7</v>
      </c>
      <c r="E51" s="285">
        <v>0</v>
      </c>
      <c r="F51" s="285">
        <v>1</v>
      </c>
      <c r="G51" s="285">
        <v>0.4657</v>
      </c>
      <c r="H51" s="285">
        <v>14.8139</v>
      </c>
      <c r="I51" s="285">
        <v>45.116500000000002</v>
      </c>
      <c r="J51" s="285">
        <v>0</v>
      </c>
      <c r="K51" s="286">
        <v>9.8174000000000028</v>
      </c>
    </row>
    <row r="52" spans="1:11" s="6" customFormat="1" x14ac:dyDescent="0.45">
      <c r="A52" s="156" t="s">
        <v>630</v>
      </c>
      <c r="B52" s="277">
        <f>SUM(B53:B58)</f>
        <v>1</v>
      </c>
      <c r="C52" s="283">
        <f t="shared" ref="C52" si="46">SUM(C53:C58)</f>
        <v>2.0167000000000002</v>
      </c>
      <c r="D52" s="283">
        <f t="shared" ref="D52" si="47">SUM(D53:D58)</f>
        <v>5.6417999999999999</v>
      </c>
      <c r="E52" s="283">
        <f t="shared" ref="E52" si="48">SUM(E53:E58)</f>
        <v>0</v>
      </c>
      <c r="F52" s="283">
        <f t="shared" ref="F52" si="49">SUM(F53:F58)</f>
        <v>1.5099999999999998</v>
      </c>
      <c r="G52" s="283">
        <f t="shared" ref="G52" si="50">SUM(G53:G58)</f>
        <v>0</v>
      </c>
      <c r="H52" s="283">
        <f t="shared" ref="H52" si="51">SUM(H53:H58)</f>
        <v>4.9268999999999998</v>
      </c>
      <c r="I52" s="283">
        <f t="shared" ref="I52" si="52">SUM(I53:I58)</f>
        <v>9.9887000000000015</v>
      </c>
      <c r="J52" s="283">
        <f t="shared" ref="J52" si="53">SUM(J53:J58)</f>
        <v>0</v>
      </c>
      <c r="K52" s="284">
        <f t="shared" ref="K52" si="54">SUM(K53:K58)</f>
        <v>20.722099999999998</v>
      </c>
    </row>
    <row r="53" spans="1:11" s="6" customFormat="1" x14ac:dyDescent="0.45">
      <c r="A53" s="181" t="s">
        <v>486</v>
      </c>
      <c r="B53" s="30">
        <v>0</v>
      </c>
      <c r="C53" s="285">
        <v>1</v>
      </c>
      <c r="D53" s="285">
        <v>0</v>
      </c>
      <c r="E53" s="285">
        <v>0</v>
      </c>
      <c r="F53" s="285">
        <v>0</v>
      </c>
      <c r="G53" s="285">
        <v>0</v>
      </c>
      <c r="H53" s="285">
        <v>2</v>
      </c>
      <c r="I53" s="285">
        <v>0</v>
      </c>
      <c r="J53" s="285">
        <v>0</v>
      </c>
      <c r="K53" s="286">
        <v>0</v>
      </c>
    </row>
    <row r="54" spans="1:11" s="6" customFormat="1" x14ac:dyDescent="0.45">
      <c r="A54" s="181" t="s">
        <v>487</v>
      </c>
      <c r="B54" s="30">
        <v>0</v>
      </c>
      <c r="C54" s="285">
        <v>0</v>
      </c>
      <c r="D54" s="285">
        <v>0</v>
      </c>
      <c r="E54" s="285">
        <v>0</v>
      </c>
      <c r="F54" s="285">
        <v>0</v>
      </c>
      <c r="G54" s="285">
        <v>0</v>
      </c>
      <c r="H54" s="285">
        <v>0</v>
      </c>
      <c r="I54" s="285">
        <v>0</v>
      </c>
      <c r="J54" s="285">
        <v>0</v>
      </c>
      <c r="K54" s="286">
        <v>0</v>
      </c>
    </row>
    <row r="55" spans="1:11" s="6" customFormat="1" x14ac:dyDescent="0.45">
      <c r="A55" s="181" t="s">
        <v>483</v>
      </c>
      <c r="B55" s="30">
        <v>0</v>
      </c>
      <c r="C55" s="285">
        <v>0.85000000000000009</v>
      </c>
      <c r="D55" s="285">
        <v>0</v>
      </c>
      <c r="E55" s="285">
        <v>0</v>
      </c>
      <c r="F55" s="285">
        <v>0</v>
      </c>
      <c r="G55" s="285">
        <v>0</v>
      </c>
      <c r="H55" s="285">
        <v>0</v>
      </c>
      <c r="I55" s="285">
        <v>0</v>
      </c>
      <c r="J55" s="285">
        <v>0</v>
      </c>
      <c r="K55" s="286">
        <v>0</v>
      </c>
    </row>
    <row r="56" spans="1:11" s="6" customFormat="1" x14ac:dyDescent="0.45">
      <c r="A56" s="181" t="s">
        <v>484</v>
      </c>
      <c r="B56" s="30">
        <v>1</v>
      </c>
      <c r="C56" s="285">
        <v>0</v>
      </c>
      <c r="D56" s="285">
        <v>4</v>
      </c>
      <c r="E56" s="285">
        <v>0</v>
      </c>
      <c r="F56" s="285">
        <v>1.5099999999999998</v>
      </c>
      <c r="G56" s="285">
        <v>0</v>
      </c>
      <c r="H56" s="285">
        <v>0</v>
      </c>
      <c r="I56" s="285">
        <v>5.9524000000000008</v>
      </c>
      <c r="J56" s="285">
        <v>0</v>
      </c>
      <c r="K56" s="286">
        <v>20.555399999999999</v>
      </c>
    </row>
    <row r="57" spans="1:11" s="6" customFormat="1" x14ac:dyDescent="0.45">
      <c r="A57" s="181" t="s">
        <v>485</v>
      </c>
      <c r="B57" s="30">
        <v>0</v>
      </c>
      <c r="C57" s="285">
        <v>0</v>
      </c>
      <c r="D57" s="285">
        <v>1</v>
      </c>
      <c r="E57" s="285">
        <v>0</v>
      </c>
      <c r="F57" s="285">
        <v>0</v>
      </c>
      <c r="G57" s="285">
        <v>0</v>
      </c>
      <c r="H57" s="285">
        <v>1.6146</v>
      </c>
      <c r="I57" s="285">
        <v>0</v>
      </c>
      <c r="J57" s="285">
        <v>0</v>
      </c>
      <c r="K57" s="286">
        <v>0.16670000000000001</v>
      </c>
    </row>
    <row r="58" spans="1:11" s="6" customFormat="1" x14ac:dyDescent="0.45">
      <c r="A58" s="181" t="s">
        <v>488</v>
      </c>
      <c r="B58" s="278">
        <v>0</v>
      </c>
      <c r="C58" s="285">
        <v>0.16670000000000001</v>
      </c>
      <c r="D58" s="285">
        <v>0.64179999999999993</v>
      </c>
      <c r="E58" s="285">
        <v>0</v>
      </c>
      <c r="F58" s="285">
        <v>0</v>
      </c>
      <c r="G58" s="285">
        <v>0</v>
      </c>
      <c r="H58" s="285">
        <v>1.3123</v>
      </c>
      <c r="I58" s="285">
        <v>4.0363000000000007</v>
      </c>
      <c r="J58" s="285">
        <v>0</v>
      </c>
      <c r="K58" s="286">
        <v>0</v>
      </c>
    </row>
    <row r="59" spans="1:11" s="6" customFormat="1" ht="13.5" customHeight="1" thickBot="1" x14ac:dyDescent="0.5">
      <c r="A59" s="181" t="s">
        <v>523</v>
      </c>
      <c r="B59" s="30">
        <v>0</v>
      </c>
      <c r="C59" s="285">
        <v>0.85000000000000009</v>
      </c>
      <c r="D59" s="285">
        <v>1</v>
      </c>
      <c r="E59" s="285">
        <v>0</v>
      </c>
      <c r="F59" s="285">
        <v>0.31600000000000006</v>
      </c>
      <c r="G59" s="285">
        <v>0</v>
      </c>
      <c r="H59" s="285">
        <v>0.68059999999999998</v>
      </c>
      <c r="I59" s="285">
        <v>2.9769999999999999</v>
      </c>
      <c r="J59" s="285">
        <v>0</v>
      </c>
      <c r="K59" s="286">
        <v>6.1875</v>
      </c>
    </row>
    <row r="60" spans="1:11" s="6" customFormat="1" x14ac:dyDescent="0.45">
      <c r="A60" s="156" t="s">
        <v>631</v>
      </c>
      <c r="B60" s="277">
        <f>SUM(B61:B66)</f>
        <v>0</v>
      </c>
      <c r="C60" s="283">
        <f t="shared" ref="C60" si="55">SUM(C61:C66)</f>
        <v>1</v>
      </c>
      <c r="D60" s="283">
        <f t="shared" ref="D60" si="56">SUM(D61:D66)</f>
        <v>5.6000000000000005</v>
      </c>
      <c r="E60" s="283">
        <f t="shared" ref="E60" si="57">SUM(E61:E66)</f>
        <v>1.9167000000000001</v>
      </c>
      <c r="F60" s="283">
        <f t="shared" ref="F60" si="58">SUM(F61:F66)</f>
        <v>1.5449999999999999</v>
      </c>
      <c r="G60" s="283">
        <f t="shared" ref="G60" si="59">SUM(G61:G66)</f>
        <v>0</v>
      </c>
      <c r="H60" s="283">
        <f t="shared" ref="H60" si="60">SUM(H61:H66)</f>
        <v>1</v>
      </c>
      <c r="I60" s="283">
        <f t="shared" ref="I60" si="61">SUM(I61:I66)</f>
        <v>2.2334000000000005</v>
      </c>
      <c r="J60" s="283">
        <f t="shared" ref="J60" si="62">SUM(J61:J66)</f>
        <v>0</v>
      </c>
      <c r="K60" s="284">
        <f t="shared" ref="K60" si="63">SUM(K61:K66)</f>
        <v>3.552</v>
      </c>
    </row>
    <row r="61" spans="1:11" s="6" customFormat="1" x14ac:dyDescent="0.45">
      <c r="A61" s="181" t="s">
        <v>486</v>
      </c>
      <c r="B61" s="30">
        <v>0</v>
      </c>
      <c r="C61" s="285">
        <v>0</v>
      </c>
      <c r="D61" s="285">
        <v>1</v>
      </c>
      <c r="E61" s="285">
        <v>0</v>
      </c>
      <c r="F61" s="285">
        <v>0</v>
      </c>
      <c r="G61" s="285">
        <v>0</v>
      </c>
      <c r="H61" s="285">
        <v>0</v>
      </c>
      <c r="I61" s="285">
        <v>0</v>
      </c>
      <c r="J61" s="285">
        <v>0</v>
      </c>
      <c r="K61" s="286">
        <v>0</v>
      </c>
    </row>
    <row r="62" spans="1:11" s="6" customFormat="1" x14ac:dyDescent="0.45">
      <c r="A62" s="181" t="s">
        <v>487</v>
      </c>
      <c r="B62" s="30">
        <v>0</v>
      </c>
      <c r="C62" s="285">
        <v>0</v>
      </c>
      <c r="D62" s="285">
        <v>0</v>
      </c>
      <c r="E62" s="285">
        <v>0</v>
      </c>
      <c r="F62" s="285">
        <v>0</v>
      </c>
      <c r="G62" s="285">
        <v>0</v>
      </c>
      <c r="H62" s="285">
        <v>0</v>
      </c>
      <c r="I62" s="285">
        <v>0</v>
      </c>
      <c r="J62" s="285">
        <v>0</v>
      </c>
      <c r="K62" s="286">
        <v>0</v>
      </c>
    </row>
    <row r="63" spans="1:11" s="6" customFormat="1" x14ac:dyDescent="0.45">
      <c r="A63" s="181" t="s">
        <v>483</v>
      </c>
      <c r="B63" s="30">
        <v>0</v>
      </c>
      <c r="C63" s="285">
        <v>0</v>
      </c>
      <c r="D63" s="285">
        <v>0</v>
      </c>
      <c r="E63" s="285">
        <v>0</v>
      </c>
      <c r="F63" s="285">
        <v>0</v>
      </c>
      <c r="G63" s="285">
        <v>0</v>
      </c>
      <c r="H63" s="285">
        <v>1</v>
      </c>
      <c r="I63" s="285">
        <v>0.8</v>
      </c>
      <c r="J63" s="285">
        <v>0</v>
      </c>
      <c r="K63" s="286">
        <v>0</v>
      </c>
    </row>
    <row r="64" spans="1:11" s="6" customFormat="1" x14ac:dyDescent="0.45">
      <c r="A64" s="181" t="s">
        <v>484</v>
      </c>
      <c r="B64" s="30">
        <v>0</v>
      </c>
      <c r="C64" s="285">
        <v>0</v>
      </c>
      <c r="D64" s="285">
        <v>3.6000000000000005</v>
      </c>
      <c r="E64" s="285">
        <v>0.41669999999999996</v>
      </c>
      <c r="F64" s="285">
        <v>4.4999999999999998E-2</v>
      </c>
      <c r="G64" s="285">
        <v>0</v>
      </c>
      <c r="H64" s="285">
        <v>0</v>
      </c>
      <c r="I64" s="285">
        <v>1.4334000000000002</v>
      </c>
      <c r="J64" s="285">
        <v>0</v>
      </c>
      <c r="K64" s="286">
        <v>2.476</v>
      </c>
    </row>
    <row r="65" spans="1:11" s="6" customFormat="1" x14ac:dyDescent="0.45">
      <c r="A65" s="181" t="s">
        <v>485</v>
      </c>
      <c r="B65" s="30">
        <v>0</v>
      </c>
      <c r="C65" s="285">
        <v>1</v>
      </c>
      <c r="D65" s="285">
        <v>0</v>
      </c>
      <c r="E65" s="285">
        <v>0.5</v>
      </c>
      <c r="F65" s="285">
        <v>1</v>
      </c>
      <c r="G65" s="285">
        <v>0</v>
      </c>
      <c r="H65" s="285">
        <v>0</v>
      </c>
      <c r="I65" s="285">
        <v>0</v>
      </c>
      <c r="J65" s="285">
        <v>0</v>
      </c>
      <c r="K65" s="286">
        <v>0</v>
      </c>
    </row>
    <row r="66" spans="1:11" s="6" customFormat="1" x14ac:dyDescent="0.45">
      <c r="A66" s="181" t="s">
        <v>488</v>
      </c>
      <c r="B66" s="278">
        <v>0</v>
      </c>
      <c r="C66" s="285">
        <v>0</v>
      </c>
      <c r="D66" s="285">
        <v>0.99999999999999989</v>
      </c>
      <c r="E66" s="285">
        <v>1</v>
      </c>
      <c r="F66" s="285">
        <v>0.5</v>
      </c>
      <c r="G66" s="285">
        <v>0</v>
      </c>
      <c r="H66" s="285">
        <v>0</v>
      </c>
      <c r="I66" s="285">
        <v>0</v>
      </c>
      <c r="J66" s="285">
        <v>0</v>
      </c>
      <c r="K66" s="286">
        <v>1.0760000000000001</v>
      </c>
    </row>
    <row r="67" spans="1:11" s="6" customFormat="1" ht="15" customHeight="1" thickBot="1" x14ac:dyDescent="0.5">
      <c r="A67" s="181" t="s">
        <v>523</v>
      </c>
      <c r="B67" s="30">
        <v>0</v>
      </c>
      <c r="C67" s="285">
        <v>1</v>
      </c>
      <c r="D67" s="285">
        <v>2</v>
      </c>
      <c r="E67" s="285">
        <v>1</v>
      </c>
      <c r="F67" s="285">
        <v>1</v>
      </c>
      <c r="G67" s="285">
        <v>0</v>
      </c>
      <c r="H67" s="285">
        <v>0</v>
      </c>
      <c r="I67" s="285">
        <v>2.2334000000000005</v>
      </c>
      <c r="J67" s="285">
        <v>0</v>
      </c>
      <c r="K67" s="286">
        <v>1</v>
      </c>
    </row>
    <row r="68" spans="1:11" s="6" customFormat="1" x14ac:dyDescent="0.45">
      <c r="A68" s="156" t="s">
        <v>632</v>
      </c>
      <c r="B68" s="277">
        <f>SUM(B69:B74)</f>
        <v>0</v>
      </c>
      <c r="C68" s="283">
        <f t="shared" ref="C68" si="64">SUM(C69:C74)</f>
        <v>2</v>
      </c>
      <c r="D68" s="283">
        <f t="shared" ref="D68" si="65">SUM(D69:D74)</f>
        <v>2.6132999999999997</v>
      </c>
      <c r="E68" s="283">
        <f t="shared" ref="E68" si="66">SUM(E69:E74)</f>
        <v>0.56000000000000005</v>
      </c>
      <c r="F68" s="283">
        <f t="shared" ref="F68" si="67">SUM(F69:F74)</f>
        <v>0</v>
      </c>
      <c r="G68" s="283">
        <f t="shared" ref="G68" si="68">SUM(G69:G74)</f>
        <v>0.93500000000000005</v>
      </c>
      <c r="H68" s="283">
        <f t="shared" ref="H68" si="69">SUM(H69:H74)</f>
        <v>0.82529999999999992</v>
      </c>
      <c r="I68" s="283">
        <f t="shared" ref="I68" si="70">SUM(I69:I74)</f>
        <v>0</v>
      </c>
      <c r="J68" s="283">
        <f t="shared" ref="J68" si="71">SUM(J69:J74)</f>
        <v>0</v>
      </c>
      <c r="K68" s="284">
        <f t="shared" ref="K68" si="72">SUM(K69:K74)</f>
        <v>2.8085999999999998</v>
      </c>
    </row>
    <row r="69" spans="1:11" s="6" customFormat="1" x14ac:dyDescent="0.45">
      <c r="A69" s="181" t="s">
        <v>486</v>
      </c>
      <c r="B69" s="30">
        <v>0</v>
      </c>
      <c r="C69" s="285">
        <v>0</v>
      </c>
      <c r="D69" s="285">
        <v>0</v>
      </c>
      <c r="E69" s="285">
        <v>0</v>
      </c>
      <c r="F69" s="285">
        <v>0</v>
      </c>
      <c r="G69" s="285">
        <v>0</v>
      </c>
      <c r="H69" s="285">
        <v>0</v>
      </c>
      <c r="I69" s="285">
        <v>0</v>
      </c>
      <c r="J69" s="285">
        <v>0</v>
      </c>
      <c r="K69" s="286">
        <v>0</v>
      </c>
    </row>
    <row r="70" spans="1:11" s="6" customFormat="1" x14ac:dyDescent="0.45">
      <c r="A70" s="181" t="s">
        <v>487</v>
      </c>
      <c r="B70" s="30">
        <v>0</v>
      </c>
      <c r="C70" s="285">
        <v>0</v>
      </c>
      <c r="D70" s="285">
        <v>0</v>
      </c>
      <c r="E70" s="285">
        <v>0</v>
      </c>
      <c r="F70" s="285">
        <v>0</v>
      </c>
      <c r="G70" s="285">
        <v>0.5</v>
      </c>
      <c r="H70" s="285">
        <v>0</v>
      </c>
      <c r="I70" s="285">
        <v>0</v>
      </c>
      <c r="J70" s="285">
        <v>0</v>
      </c>
      <c r="K70" s="286">
        <v>0</v>
      </c>
    </row>
    <row r="71" spans="1:11" s="6" customFormat="1" x14ac:dyDescent="0.45">
      <c r="A71" s="181" t="s">
        <v>483</v>
      </c>
      <c r="B71" s="30">
        <v>0</v>
      </c>
      <c r="C71" s="285">
        <v>0</v>
      </c>
      <c r="D71" s="285">
        <v>0</v>
      </c>
      <c r="E71" s="285">
        <v>0</v>
      </c>
      <c r="F71" s="285">
        <v>0</v>
      </c>
      <c r="G71" s="285">
        <v>0</v>
      </c>
      <c r="H71" s="285">
        <v>0</v>
      </c>
      <c r="I71" s="285">
        <v>0</v>
      </c>
      <c r="J71" s="285">
        <v>0</v>
      </c>
      <c r="K71" s="286">
        <v>0</v>
      </c>
    </row>
    <row r="72" spans="1:11" s="6" customFormat="1" x14ac:dyDescent="0.45">
      <c r="A72" s="181" t="s">
        <v>484</v>
      </c>
      <c r="B72" s="30">
        <v>0</v>
      </c>
      <c r="C72" s="285">
        <v>1</v>
      </c>
      <c r="D72" s="285">
        <v>2</v>
      </c>
      <c r="E72" s="285">
        <v>0.56000000000000005</v>
      </c>
      <c r="F72" s="285">
        <v>0</v>
      </c>
      <c r="G72" s="285">
        <v>0</v>
      </c>
      <c r="H72" s="285">
        <v>0</v>
      </c>
      <c r="I72" s="285">
        <v>0</v>
      </c>
      <c r="J72" s="285">
        <v>0</v>
      </c>
      <c r="K72" s="286">
        <v>2.15</v>
      </c>
    </row>
    <row r="73" spans="1:11" s="6" customFormat="1" x14ac:dyDescent="0.45">
      <c r="A73" s="181" t="s">
        <v>485</v>
      </c>
      <c r="B73" s="30">
        <v>0</v>
      </c>
      <c r="C73" s="285">
        <v>1</v>
      </c>
      <c r="D73" s="285">
        <v>0.61329999999999996</v>
      </c>
      <c r="E73" s="285">
        <v>0</v>
      </c>
      <c r="F73" s="285">
        <v>0</v>
      </c>
      <c r="G73" s="285">
        <v>0</v>
      </c>
      <c r="H73" s="285">
        <v>0</v>
      </c>
      <c r="I73" s="285">
        <v>0</v>
      </c>
      <c r="J73" s="285">
        <v>0</v>
      </c>
      <c r="K73" s="286">
        <v>0</v>
      </c>
    </row>
    <row r="74" spans="1:11" s="6" customFormat="1" x14ac:dyDescent="0.45">
      <c r="A74" s="181" t="s">
        <v>488</v>
      </c>
      <c r="B74" s="278">
        <v>0</v>
      </c>
      <c r="C74" s="285">
        <v>0</v>
      </c>
      <c r="D74" s="285">
        <v>0</v>
      </c>
      <c r="E74" s="285">
        <v>0</v>
      </c>
      <c r="F74" s="285">
        <v>0</v>
      </c>
      <c r="G74" s="285">
        <v>0.435</v>
      </c>
      <c r="H74" s="285">
        <v>0.82529999999999992</v>
      </c>
      <c r="I74" s="285">
        <v>0</v>
      </c>
      <c r="J74" s="285">
        <v>0</v>
      </c>
      <c r="K74" s="286">
        <v>0.65859999999999996</v>
      </c>
    </row>
    <row r="75" spans="1:11" s="6" customFormat="1" ht="13.5" customHeight="1" thickBot="1" x14ac:dyDescent="0.5">
      <c r="A75" s="181" t="s">
        <v>523</v>
      </c>
      <c r="B75" s="30">
        <v>0</v>
      </c>
      <c r="C75" s="285">
        <v>0</v>
      </c>
      <c r="D75" s="285">
        <v>0</v>
      </c>
      <c r="E75" s="285">
        <v>0.5</v>
      </c>
      <c r="F75" s="285">
        <v>0</v>
      </c>
      <c r="G75" s="285">
        <v>0</v>
      </c>
      <c r="H75" s="285">
        <v>0.65859999999999996</v>
      </c>
      <c r="I75" s="285">
        <v>0</v>
      </c>
      <c r="J75" s="285">
        <v>0</v>
      </c>
      <c r="K75" s="286">
        <v>2.15</v>
      </c>
    </row>
    <row r="76" spans="1:11" s="6" customFormat="1" x14ac:dyDescent="0.45">
      <c r="A76" s="156" t="s">
        <v>633</v>
      </c>
      <c r="B76" s="277">
        <f>SUM(B77:B82)</f>
        <v>2.8333999999999997</v>
      </c>
      <c r="C76" s="283">
        <f t="shared" ref="C76" si="73">SUM(C77:C82)</f>
        <v>0.91650000000000009</v>
      </c>
      <c r="D76" s="283">
        <f t="shared" ref="D76" si="74">SUM(D77:D82)</f>
        <v>7.8935000000000004</v>
      </c>
      <c r="E76" s="283">
        <f t="shared" ref="E76" si="75">SUM(E77:E82)</f>
        <v>1.7874999999999999</v>
      </c>
      <c r="F76" s="283">
        <f t="shared" ref="F76" si="76">SUM(F77:F82)</f>
        <v>0.7792</v>
      </c>
      <c r="G76" s="283">
        <f t="shared" ref="G76" si="77">SUM(G77:G82)</f>
        <v>0.57799999999999996</v>
      </c>
      <c r="H76" s="283">
        <f t="shared" ref="H76" si="78">SUM(H77:H82)</f>
        <v>3.7648000000000001</v>
      </c>
      <c r="I76" s="283">
        <f t="shared" ref="I76" si="79">SUM(I77:I82)</f>
        <v>3.1960000000000002</v>
      </c>
      <c r="J76" s="283">
        <f t="shared" ref="J76" si="80">SUM(J77:J82)</f>
        <v>0</v>
      </c>
      <c r="K76" s="284">
        <f t="shared" ref="K76" si="81">SUM(K77:K82)</f>
        <v>0.65910000000000002</v>
      </c>
    </row>
    <row r="77" spans="1:11" s="6" customFormat="1" x14ac:dyDescent="0.45">
      <c r="A77" s="181" t="s">
        <v>486</v>
      </c>
      <c r="B77" s="30">
        <v>0</v>
      </c>
      <c r="C77" s="285">
        <v>0</v>
      </c>
      <c r="D77" s="285">
        <v>0</v>
      </c>
      <c r="E77" s="285">
        <v>0</v>
      </c>
      <c r="F77" s="285">
        <v>0</v>
      </c>
      <c r="G77" s="285">
        <v>0</v>
      </c>
      <c r="H77" s="285">
        <v>0</v>
      </c>
      <c r="I77" s="285">
        <v>0</v>
      </c>
      <c r="J77" s="285">
        <v>0</v>
      </c>
      <c r="K77" s="286">
        <v>0</v>
      </c>
    </row>
    <row r="78" spans="1:11" s="6" customFormat="1" x14ac:dyDescent="0.45">
      <c r="A78" s="181" t="s">
        <v>487</v>
      </c>
      <c r="B78" s="30">
        <v>0</v>
      </c>
      <c r="C78" s="285">
        <v>0</v>
      </c>
      <c r="D78" s="285">
        <v>0</v>
      </c>
      <c r="E78" s="285">
        <v>0</v>
      </c>
      <c r="F78" s="285">
        <v>0</v>
      </c>
      <c r="G78" s="285">
        <v>0</v>
      </c>
      <c r="H78" s="285">
        <v>0.66669999999999996</v>
      </c>
      <c r="I78" s="285">
        <v>0</v>
      </c>
      <c r="J78" s="285">
        <v>0</v>
      </c>
      <c r="K78" s="286">
        <v>0</v>
      </c>
    </row>
    <row r="79" spans="1:11" s="6" customFormat="1" x14ac:dyDescent="0.45">
      <c r="A79" s="181" t="s">
        <v>483</v>
      </c>
      <c r="B79" s="30">
        <v>0.19170000000000001</v>
      </c>
      <c r="C79" s="285">
        <v>0</v>
      </c>
      <c r="D79" s="285">
        <v>1</v>
      </c>
      <c r="E79" s="285">
        <v>0</v>
      </c>
      <c r="F79" s="285">
        <v>0</v>
      </c>
      <c r="G79" s="285">
        <v>0</v>
      </c>
      <c r="H79" s="285">
        <v>0</v>
      </c>
      <c r="I79" s="285">
        <v>0.1</v>
      </c>
      <c r="J79" s="285">
        <v>0</v>
      </c>
      <c r="K79" s="286">
        <v>0</v>
      </c>
    </row>
    <row r="80" spans="1:11" s="6" customFormat="1" x14ac:dyDescent="0.45">
      <c r="A80" s="181" t="s">
        <v>484</v>
      </c>
      <c r="B80" s="30">
        <v>1.9</v>
      </c>
      <c r="C80" s="285">
        <v>0.91650000000000009</v>
      </c>
      <c r="D80" s="285">
        <v>3.6583000000000006</v>
      </c>
      <c r="E80" s="285">
        <v>1.7874999999999999</v>
      </c>
      <c r="F80" s="285">
        <v>0.4667</v>
      </c>
      <c r="G80" s="285">
        <v>0.47699999999999998</v>
      </c>
      <c r="H80" s="285">
        <v>0</v>
      </c>
      <c r="I80" s="285">
        <v>1.7043000000000001</v>
      </c>
      <c r="J80" s="285">
        <v>0</v>
      </c>
      <c r="K80" s="286">
        <v>0.63950000000000007</v>
      </c>
    </row>
    <row r="81" spans="1:11" s="6" customFormat="1" x14ac:dyDescent="0.45">
      <c r="A81" s="181" t="s">
        <v>485</v>
      </c>
      <c r="B81" s="30">
        <v>0</v>
      </c>
      <c r="C81" s="285">
        <v>0</v>
      </c>
      <c r="D81" s="285">
        <v>0.66659999999999997</v>
      </c>
      <c r="E81" s="285">
        <v>0</v>
      </c>
      <c r="F81" s="285">
        <v>0</v>
      </c>
      <c r="G81" s="285">
        <v>0</v>
      </c>
      <c r="H81" s="285">
        <v>1</v>
      </c>
      <c r="I81" s="285">
        <v>0.6</v>
      </c>
      <c r="J81" s="285">
        <v>0</v>
      </c>
      <c r="K81" s="286">
        <v>0</v>
      </c>
    </row>
    <row r="82" spans="1:11" s="6" customFormat="1" x14ac:dyDescent="0.45">
      <c r="A82" s="181" t="s">
        <v>488</v>
      </c>
      <c r="B82" s="278">
        <v>0.74169999999999991</v>
      </c>
      <c r="C82" s="285">
        <v>0</v>
      </c>
      <c r="D82" s="285">
        <v>2.5686</v>
      </c>
      <c r="E82" s="285">
        <v>0</v>
      </c>
      <c r="F82" s="285">
        <v>0.3125</v>
      </c>
      <c r="G82" s="285">
        <v>0.10100000000000001</v>
      </c>
      <c r="H82" s="285">
        <v>2.0981000000000001</v>
      </c>
      <c r="I82" s="285">
        <v>0.79169999999999996</v>
      </c>
      <c r="J82" s="285">
        <v>0</v>
      </c>
      <c r="K82" s="286">
        <v>1.9599999999999999E-2</v>
      </c>
    </row>
    <row r="83" spans="1:11" s="6" customFormat="1" ht="15" customHeight="1" thickBot="1" x14ac:dyDescent="0.5">
      <c r="A83" s="181" t="s">
        <v>523</v>
      </c>
      <c r="B83" s="30">
        <v>0.44169999999999998</v>
      </c>
      <c r="C83" s="285">
        <v>0.59989999999999999</v>
      </c>
      <c r="D83" s="285">
        <v>1.4582999999999999</v>
      </c>
      <c r="E83" s="285">
        <v>1</v>
      </c>
      <c r="F83" s="285">
        <v>0.4667</v>
      </c>
      <c r="G83" s="285">
        <v>0</v>
      </c>
      <c r="H83" s="285">
        <v>0.66669999999999996</v>
      </c>
      <c r="I83" s="285">
        <v>1.2625999999999999</v>
      </c>
      <c r="J83" s="285">
        <v>0</v>
      </c>
      <c r="K83" s="286">
        <v>3.7999999999999999E-2</v>
      </c>
    </row>
    <row r="84" spans="1:11" s="6" customFormat="1" ht="12.75" customHeight="1" x14ac:dyDescent="0.45">
      <c r="A84" s="239" t="s">
        <v>87</v>
      </c>
      <c r="B84" s="277">
        <f>SUM(B85:B90)</f>
        <v>1</v>
      </c>
      <c r="C84" s="283">
        <f t="shared" ref="C84" si="82">SUM(C85:C90)</f>
        <v>0</v>
      </c>
      <c r="D84" s="283">
        <f t="shared" ref="D84" si="83">SUM(D85:D90)</f>
        <v>2.6667000000000001</v>
      </c>
      <c r="E84" s="283">
        <f t="shared" ref="E84" si="84">SUM(E85:E90)</f>
        <v>1.3855</v>
      </c>
      <c r="F84" s="283">
        <f t="shared" ref="F84" si="85">SUM(F85:F90)</f>
        <v>9.1670999999999996</v>
      </c>
      <c r="G84" s="283">
        <f t="shared" ref="G84" si="86">SUM(G85:G90)</f>
        <v>6.8</v>
      </c>
      <c r="H84" s="283">
        <f t="shared" ref="H84" si="87">SUM(H85:H90)</f>
        <v>30.758700000000001</v>
      </c>
      <c r="I84" s="283">
        <f t="shared" ref="I84" si="88">SUM(I85:I90)</f>
        <v>29.4621</v>
      </c>
      <c r="J84" s="283">
        <f t="shared" ref="J84" si="89">SUM(J85:J90)</f>
        <v>0</v>
      </c>
      <c r="K84" s="284">
        <f t="shared" ref="K84" si="90">SUM(K85:K90)</f>
        <v>106.6307</v>
      </c>
    </row>
    <row r="85" spans="1:11" s="6" customFormat="1" ht="15" customHeight="1" x14ac:dyDescent="0.45">
      <c r="A85" s="181" t="s">
        <v>486</v>
      </c>
      <c r="B85" s="30">
        <v>0</v>
      </c>
      <c r="C85" s="285">
        <v>0</v>
      </c>
      <c r="D85" s="285">
        <v>0</v>
      </c>
      <c r="E85" s="285">
        <v>0</v>
      </c>
      <c r="F85" s="285">
        <v>0.39170000000000005</v>
      </c>
      <c r="G85" s="285">
        <v>0</v>
      </c>
      <c r="H85" s="285">
        <v>0</v>
      </c>
      <c r="I85" s="285">
        <v>2.556</v>
      </c>
      <c r="J85" s="285">
        <v>0</v>
      </c>
      <c r="K85" s="286">
        <v>0</v>
      </c>
    </row>
    <row r="86" spans="1:11" s="6" customFormat="1" ht="15" customHeight="1" x14ac:dyDescent="0.45">
      <c r="A86" s="181" t="s">
        <v>487</v>
      </c>
      <c r="B86" s="30">
        <v>0</v>
      </c>
      <c r="C86" s="285">
        <v>0</v>
      </c>
      <c r="D86" s="285">
        <v>0</v>
      </c>
      <c r="E86" s="285">
        <v>0</v>
      </c>
      <c r="F86" s="285">
        <v>1</v>
      </c>
      <c r="G86" s="285">
        <v>1</v>
      </c>
      <c r="H86" s="285">
        <v>0</v>
      </c>
      <c r="I86" s="285">
        <v>2.0950000000000002</v>
      </c>
      <c r="J86" s="285">
        <v>0</v>
      </c>
      <c r="K86" s="286">
        <v>3.2326999999999999</v>
      </c>
    </row>
    <row r="87" spans="1:11" s="6" customFormat="1" ht="15" customHeight="1" x14ac:dyDescent="0.45">
      <c r="A87" s="181" t="s">
        <v>483</v>
      </c>
      <c r="B87" s="30">
        <v>0</v>
      </c>
      <c r="C87" s="285">
        <v>0</v>
      </c>
      <c r="D87" s="285">
        <v>0</v>
      </c>
      <c r="E87" s="285">
        <v>0</v>
      </c>
      <c r="F87" s="285">
        <v>0</v>
      </c>
      <c r="G87" s="285">
        <v>1</v>
      </c>
      <c r="H87" s="285">
        <v>0</v>
      </c>
      <c r="I87" s="285">
        <v>0</v>
      </c>
      <c r="J87" s="285">
        <v>0</v>
      </c>
      <c r="K87" s="286">
        <v>0</v>
      </c>
    </row>
    <row r="88" spans="1:11" s="6" customFormat="1" ht="15" customHeight="1" x14ac:dyDescent="0.45">
      <c r="A88" s="181" t="s">
        <v>484</v>
      </c>
      <c r="B88" s="30">
        <v>0</v>
      </c>
      <c r="C88" s="285">
        <v>0</v>
      </c>
      <c r="D88" s="285">
        <v>0.45</v>
      </c>
      <c r="E88" s="285">
        <v>0</v>
      </c>
      <c r="F88" s="285">
        <v>2.6667000000000001</v>
      </c>
      <c r="G88" s="285">
        <v>1</v>
      </c>
      <c r="H88" s="285">
        <v>4.2786999999999997</v>
      </c>
      <c r="I88" s="285">
        <v>15.722000000000001</v>
      </c>
      <c r="J88" s="285">
        <v>0</v>
      </c>
      <c r="K88" s="286">
        <v>63.362200000000016</v>
      </c>
    </row>
    <row r="89" spans="1:11" s="6" customFormat="1" ht="15" customHeight="1" x14ac:dyDescent="0.45">
      <c r="A89" s="181" t="s">
        <v>485</v>
      </c>
      <c r="B89" s="30">
        <v>1</v>
      </c>
      <c r="C89" s="285">
        <v>0</v>
      </c>
      <c r="D89" s="285">
        <v>0</v>
      </c>
      <c r="E89" s="285">
        <v>0</v>
      </c>
      <c r="F89" s="285">
        <v>2.4499</v>
      </c>
      <c r="G89" s="285">
        <v>3</v>
      </c>
      <c r="H89" s="285">
        <v>9.1738</v>
      </c>
      <c r="I89" s="285">
        <v>6.1664999999999992</v>
      </c>
      <c r="J89" s="285">
        <v>0</v>
      </c>
      <c r="K89" s="286">
        <v>9.2971999999999984</v>
      </c>
    </row>
    <row r="90" spans="1:11" s="6" customFormat="1" ht="15" customHeight="1" x14ac:dyDescent="0.45">
      <c r="A90" s="181" t="s">
        <v>488</v>
      </c>
      <c r="B90" s="278">
        <v>0</v>
      </c>
      <c r="C90" s="285">
        <v>0</v>
      </c>
      <c r="D90" s="285">
        <v>2.2166999999999999</v>
      </c>
      <c r="E90" s="285">
        <v>1.3855</v>
      </c>
      <c r="F90" s="285">
        <v>2.6587999999999998</v>
      </c>
      <c r="G90" s="285">
        <v>0.8</v>
      </c>
      <c r="H90" s="285">
        <v>17.3062</v>
      </c>
      <c r="I90" s="285">
        <v>2.9226000000000001</v>
      </c>
      <c r="J90" s="285">
        <v>0</v>
      </c>
      <c r="K90" s="286">
        <v>30.738599999999995</v>
      </c>
    </row>
    <row r="91" spans="1:11" s="6" customFormat="1" ht="15" customHeight="1" thickBot="1" x14ac:dyDescent="0.5">
      <c r="A91" s="181" t="s">
        <v>523</v>
      </c>
      <c r="B91" s="30">
        <v>1</v>
      </c>
      <c r="C91" s="285">
        <v>0</v>
      </c>
      <c r="D91" s="285">
        <v>1.45</v>
      </c>
      <c r="E91" s="285">
        <v>0.9355</v>
      </c>
      <c r="F91" s="285">
        <v>7.5083000000000002</v>
      </c>
      <c r="G91" s="285">
        <v>0.99999999999999989</v>
      </c>
      <c r="H91" s="285">
        <v>16.242000000000001</v>
      </c>
      <c r="I91" s="285">
        <v>11.3391</v>
      </c>
      <c r="J91" s="285">
        <v>0</v>
      </c>
      <c r="K91" s="286">
        <v>52.099100000000007</v>
      </c>
    </row>
    <row r="92" spans="1:11" x14ac:dyDescent="0.45">
      <c r="A92" s="287" t="s">
        <v>95</v>
      </c>
      <c r="B92" s="277">
        <f>SUM(B93:B98)</f>
        <v>14.133500000000002</v>
      </c>
      <c r="C92" s="283">
        <f t="shared" ref="C92" si="91">SUM(C93:C98)</f>
        <v>32.74</v>
      </c>
      <c r="D92" s="283">
        <f t="shared" ref="D92" si="92">SUM(D93:D98)</f>
        <v>97.077300000000022</v>
      </c>
      <c r="E92" s="283">
        <f t="shared" ref="E92" si="93">SUM(E93:E98)</f>
        <v>20.500700000000002</v>
      </c>
      <c r="F92" s="283">
        <f t="shared" ref="F92" si="94">SUM(F93:F98)</f>
        <v>28.172999999999998</v>
      </c>
      <c r="G92" s="283">
        <f t="shared" ref="G92" si="95">SUM(G93:G98)</f>
        <v>18.286999999999999</v>
      </c>
      <c r="H92" s="283">
        <f t="shared" ref="H92" si="96">SUM(H93:H98)</f>
        <v>87.836900000000014</v>
      </c>
      <c r="I92" s="283">
        <f t="shared" ref="I92" si="97">SUM(I93:I98)</f>
        <v>158.99400000000003</v>
      </c>
      <c r="J92" s="283">
        <f t="shared" ref="J92" si="98">SUM(J93:J98)</f>
        <v>0</v>
      </c>
      <c r="K92" s="284">
        <f t="shared" ref="K92" si="99">SUM(K93:K98)</f>
        <v>192.14890000000003</v>
      </c>
    </row>
    <row r="93" spans="1:11" x14ac:dyDescent="0.45">
      <c r="A93" s="181" t="s">
        <v>486</v>
      </c>
      <c r="B93" s="288">
        <v>0.7</v>
      </c>
      <c r="C93" s="10">
        <v>1</v>
      </c>
      <c r="D93" s="10">
        <v>2.6166999999999998</v>
      </c>
      <c r="E93" s="10">
        <v>0</v>
      </c>
      <c r="F93" s="10">
        <v>1.4777</v>
      </c>
      <c r="G93" s="10">
        <v>0</v>
      </c>
      <c r="H93" s="10">
        <v>6.1852</v>
      </c>
      <c r="I93" s="10">
        <v>7.2856000000000005</v>
      </c>
      <c r="J93" s="10">
        <v>0</v>
      </c>
      <c r="K93" s="27">
        <v>1</v>
      </c>
    </row>
    <row r="94" spans="1:11" x14ac:dyDescent="0.45">
      <c r="A94" s="181" t="s">
        <v>487</v>
      </c>
      <c r="B94" s="288">
        <v>0</v>
      </c>
      <c r="C94" s="10">
        <v>0</v>
      </c>
      <c r="D94" s="10">
        <v>2.5</v>
      </c>
      <c r="E94" s="10">
        <v>0</v>
      </c>
      <c r="F94" s="10">
        <v>2</v>
      </c>
      <c r="G94" s="10">
        <v>2.5</v>
      </c>
      <c r="H94" s="10">
        <v>3.363</v>
      </c>
      <c r="I94" s="10">
        <v>5.7540999999999993</v>
      </c>
      <c r="J94" s="10">
        <v>0</v>
      </c>
      <c r="K94" s="27">
        <v>4.2326999999999995</v>
      </c>
    </row>
    <row r="95" spans="1:11" x14ac:dyDescent="0.45">
      <c r="A95" s="181" t="s">
        <v>483</v>
      </c>
      <c r="B95" s="288">
        <v>0.19170000000000001</v>
      </c>
      <c r="C95" s="10">
        <v>2.85</v>
      </c>
      <c r="D95" s="10">
        <v>3.6084000000000001</v>
      </c>
      <c r="E95" s="10">
        <v>0</v>
      </c>
      <c r="F95" s="10">
        <v>1.0489999999999999</v>
      </c>
      <c r="G95" s="10">
        <v>1.4582999999999999</v>
      </c>
      <c r="H95" s="10">
        <v>1.0832999999999999</v>
      </c>
      <c r="I95" s="10">
        <v>3.3833000000000002</v>
      </c>
      <c r="J95" s="10">
        <v>0</v>
      </c>
      <c r="K95" s="27">
        <v>0</v>
      </c>
    </row>
    <row r="96" spans="1:11" x14ac:dyDescent="0.45">
      <c r="A96" s="181" t="s">
        <v>484</v>
      </c>
      <c r="B96" s="288">
        <v>7.0000999999999998</v>
      </c>
      <c r="C96" s="10">
        <v>15.0083</v>
      </c>
      <c r="D96" s="10">
        <v>54.850100000000019</v>
      </c>
      <c r="E96" s="10">
        <v>13.263199999999999</v>
      </c>
      <c r="F96" s="10">
        <v>7.5716999999999999</v>
      </c>
      <c r="G96" s="10">
        <v>2.6760000000000002</v>
      </c>
      <c r="H96" s="10">
        <v>7.4786999999999999</v>
      </c>
      <c r="I96" s="10">
        <v>74.462300000000013</v>
      </c>
      <c r="J96" s="10">
        <v>0</v>
      </c>
      <c r="K96" s="27">
        <v>132.52200000000002</v>
      </c>
    </row>
    <row r="97" spans="1:23" x14ac:dyDescent="0.45">
      <c r="A97" s="181" t="s">
        <v>485</v>
      </c>
      <c r="B97" s="288">
        <v>2.8</v>
      </c>
      <c r="C97" s="10">
        <v>8.74</v>
      </c>
      <c r="D97" s="10">
        <v>11.538100000000002</v>
      </c>
      <c r="E97" s="10">
        <v>1.5</v>
      </c>
      <c r="F97" s="10">
        <v>9.6335999999999995</v>
      </c>
      <c r="G97" s="10">
        <v>6.95</v>
      </c>
      <c r="H97" s="10">
        <v>26.4404</v>
      </c>
      <c r="I97" s="10">
        <v>28.0502</v>
      </c>
      <c r="J97" s="10">
        <v>0</v>
      </c>
      <c r="K97" s="27">
        <v>11.827099999999998</v>
      </c>
    </row>
    <row r="98" spans="1:23" x14ac:dyDescent="0.45">
      <c r="A98" s="181" t="s">
        <v>488</v>
      </c>
      <c r="B98" s="279">
        <v>3.4417</v>
      </c>
      <c r="C98" s="22">
        <v>5.1417000000000002</v>
      </c>
      <c r="D98" s="22">
        <v>21.963999999999999</v>
      </c>
      <c r="E98" s="22">
        <v>5.7375000000000007</v>
      </c>
      <c r="F98" s="22">
        <v>6.4409999999999989</v>
      </c>
      <c r="G98" s="22">
        <v>4.7027000000000001</v>
      </c>
      <c r="H98" s="22">
        <v>43.286300000000004</v>
      </c>
      <c r="I98" s="22">
        <v>40.058500000000016</v>
      </c>
      <c r="J98" s="22">
        <v>0</v>
      </c>
      <c r="K98" s="289">
        <v>42.567099999999996</v>
      </c>
    </row>
    <row r="99" spans="1:23" ht="14.25" customHeight="1" thickBot="1" x14ac:dyDescent="0.5">
      <c r="A99" s="290" t="s">
        <v>523</v>
      </c>
      <c r="B99" s="291">
        <v>1.6416999999999999</v>
      </c>
      <c r="C99" s="100">
        <v>4.9316000000000004</v>
      </c>
      <c r="D99" s="100">
        <v>42.639900000000004</v>
      </c>
      <c r="E99" s="100">
        <v>12.711400000000001</v>
      </c>
      <c r="F99" s="100">
        <v>18.0503</v>
      </c>
      <c r="G99" s="100">
        <v>3.6324000000000001</v>
      </c>
      <c r="H99" s="100">
        <v>36.645099999999999</v>
      </c>
      <c r="I99" s="100">
        <v>75.484700000000004</v>
      </c>
      <c r="J99" s="100">
        <v>0</v>
      </c>
      <c r="K99" s="292">
        <v>96.472499999999997</v>
      </c>
    </row>
    <row r="100" spans="1:23" x14ac:dyDescent="0.45">
      <c r="B100" s="293"/>
    </row>
    <row r="101" spans="1:23" ht="12.75" customHeight="1" x14ac:dyDescent="0.45">
      <c r="A101" s="587" t="s">
        <v>146</v>
      </c>
      <c r="B101" s="587"/>
      <c r="C101" s="587"/>
      <c r="D101" s="587"/>
      <c r="E101" s="587"/>
      <c r="F101" s="587"/>
      <c r="G101" s="587"/>
      <c r="H101" s="587"/>
      <c r="I101" s="587"/>
      <c r="J101" s="587"/>
      <c r="K101" s="587"/>
    </row>
    <row r="102" spans="1:23" ht="15" customHeight="1" x14ac:dyDescent="0.45">
      <c r="A102" s="586" t="s">
        <v>517</v>
      </c>
      <c r="B102" s="586"/>
      <c r="C102" s="586"/>
      <c r="D102" s="586"/>
      <c r="E102" s="586"/>
      <c r="F102" s="586"/>
      <c r="G102" s="586"/>
      <c r="H102" s="586"/>
      <c r="I102" s="586"/>
      <c r="J102" s="586"/>
      <c r="K102" s="586"/>
    </row>
    <row r="103" spans="1:23" ht="45" customHeight="1" x14ac:dyDescent="0.45">
      <c r="A103" s="538" t="s">
        <v>518</v>
      </c>
      <c r="B103" s="538"/>
      <c r="C103" s="538"/>
      <c r="D103" s="538"/>
      <c r="E103" s="538"/>
      <c r="F103" s="538"/>
      <c r="G103" s="538"/>
      <c r="H103" s="538"/>
      <c r="I103" s="538"/>
      <c r="J103" s="538"/>
      <c r="K103" s="538"/>
      <c r="L103" s="108"/>
      <c r="M103" s="108"/>
      <c r="N103" s="108"/>
      <c r="O103" s="108"/>
      <c r="P103" s="108"/>
      <c r="Q103" s="108"/>
      <c r="R103" s="108"/>
      <c r="S103" s="108"/>
      <c r="T103" s="108"/>
      <c r="U103" s="108"/>
      <c r="V103" s="108"/>
    </row>
    <row r="104" spans="1:23" ht="30" customHeight="1" x14ac:dyDescent="0.45">
      <c r="A104" s="538" t="s">
        <v>519</v>
      </c>
      <c r="B104" s="538"/>
      <c r="C104" s="538"/>
      <c r="D104" s="538"/>
      <c r="E104" s="538"/>
      <c r="F104" s="538"/>
      <c r="G104" s="538"/>
      <c r="H104" s="538"/>
      <c r="I104" s="538"/>
      <c r="J104" s="538"/>
      <c r="K104" s="538"/>
      <c r="L104" s="108"/>
      <c r="M104" s="108"/>
      <c r="N104" s="108"/>
      <c r="O104" s="108"/>
      <c r="P104" s="108"/>
      <c r="Q104" s="108"/>
      <c r="R104" s="108"/>
      <c r="S104" s="108"/>
      <c r="T104" s="108"/>
      <c r="U104" s="108"/>
      <c r="V104" s="108"/>
      <c r="W104" s="108"/>
    </row>
    <row r="105" spans="1:23" x14ac:dyDescent="0.45">
      <c r="A105" s="538" t="s">
        <v>520</v>
      </c>
      <c r="B105" s="538"/>
      <c r="C105" s="538"/>
      <c r="D105" s="538"/>
      <c r="E105" s="538"/>
      <c r="F105" s="538"/>
      <c r="G105" s="538"/>
      <c r="H105" s="538"/>
      <c r="I105" s="538"/>
      <c r="J105" s="538"/>
      <c r="K105" s="538"/>
      <c r="L105" s="538"/>
      <c r="M105" s="538"/>
    </row>
    <row r="106" spans="1:23" ht="26.25" customHeight="1" x14ac:dyDescent="0.45">
      <c r="A106" s="586" t="s">
        <v>527</v>
      </c>
      <c r="B106" s="586"/>
      <c r="C106" s="586"/>
      <c r="D106" s="586"/>
      <c r="E106" s="586"/>
      <c r="F106" s="586"/>
      <c r="G106" s="586"/>
      <c r="H106" s="586"/>
      <c r="I106" s="586"/>
      <c r="J106" s="586"/>
      <c r="K106" s="586"/>
    </row>
    <row r="107" spans="1:23" x14ac:dyDescent="0.45">
      <c r="A107" s="530"/>
      <c r="B107" s="530"/>
      <c r="C107" s="530"/>
      <c r="D107" s="530"/>
      <c r="E107" s="530"/>
      <c r="F107" s="530"/>
      <c r="G107" s="530"/>
      <c r="H107" s="530"/>
      <c r="I107" s="530"/>
      <c r="J107" s="530"/>
      <c r="K107" s="530"/>
      <c r="L107" s="530"/>
    </row>
    <row r="108" spans="1:23" x14ac:dyDescent="0.45">
      <c r="B108" s="294"/>
    </row>
    <row r="109" spans="1:23" x14ac:dyDescent="0.45">
      <c r="B109" s="294"/>
    </row>
    <row r="110" spans="1:23" x14ac:dyDescent="0.45">
      <c r="B110" s="294"/>
    </row>
    <row r="111" spans="1:23" x14ac:dyDescent="0.45">
      <c r="B111" s="294"/>
    </row>
    <row r="112" spans="1:23" x14ac:dyDescent="0.45">
      <c r="B112" s="294"/>
    </row>
    <row r="113" spans="2:2" x14ac:dyDescent="0.45">
      <c r="B113" s="294"/>
    </row>
    <row r="114" spans="2:2" x14ac:dyDescent="0.45">
      <c r="B114" s="294"/>
    </row>
    <row r="115" spans="2:2" x14ac:dyDescent="0.45">
      <c r="B115" s="294"/>
    </row>
    <row r="116" spans="2:2" x14ac:dyDescent="0.45">
      <c r="B116" s="294"/>
    </row>
    <row r="117" spans="2:2" x14ac:dyDescent="0.45">
      <c r="B117" s="294"/>
    </row>
    <row r="118" spans="2:2" x14ac:dyDescent="0.45">
      <c r="B118" s="294"/>
    </row>
    <row r="119" spans="2:2" x14ac:dyDescent="0.45">
      <c r="B119" s="294"/>
    </row>
    <row r="120" spans="2:2" x14ac:dyDescent="0.45">
      <c r="B120" s="294"/>
    </row>
    <row r="121" spans="2:2" x14ac:dyDescent="0.45">
      <c r="B121" s="294"/>
    </row>
    <row r="122" spans="2:2" x14ac:dyDescent="0.45">
      <c r="B122" s="294"/>
    </row>
    <row r="123" spans="2:2" x14ac:dyDescent="0.45">
      <c r="B123" s="294"/>
    </row>
    <row r="124" spans="2:2" x14ac:dyDescent="0.45">
      <c r="B124" s="294"/>
    </row>
  </sheetData>
  <mergeCells count="12">
    <mergeCell ref="A103:K103"/>
    <mergeCell ref="A104:K104"/>
    <mergeCell ref="A105:M105"/>
    <mergeCell ref="A106:K106"/>
    <mergeCell ref="A107:L107"/>
    <mergeCell ref="A101:K101"/>
    <mergeCell ref="A102:K102"/>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65"/>
  <sheetViews>
    <sheetView zoomScaleNormal="100" workbookViewId="0">
      <selection sqref="A1:E1"/>
    </sheetView>
  </sheetViews>
  <sheetFormatPr defaultColWidth="9.1171875" defaultRowHeight="13" x14ac:dyDescent="0.45"/>
  <cols>
    <col min="1" max="1" width="26.87890625" style="2" customWidth="1"/>
    <col min="2" max="2" width="7.41015625" style="1" customWidth="1"/>
    <col min="3" max="3" width="10.703125" style="1" customWidth="1"/>
    <col min="4" max="4" width="16.87890625" style="1" customWidth="1"/>
    <col min="5" max="5" width="14.5859375" style="1" customWidth="1"/>
    <col min="6" max="16384" width="9.1171875" style="1"/>
  </cols>
  <sheetData>
    <row r="1" spans="1:5" ht="42.75" customHeight="1" x14ac:dyDescent="0.45">
      <c r="A1" s="590" t="s">
        <v>467</v>
      </c>
      <c r="B1" s="591"/>
      <c r="C1" s="592"/>
      <c r="D1" s="592"/>
      <c r="E1" s="593"/>
    </row>
    <row r="2" spans="1:5" s="5" customFormat="1" ht="38.25" customHeight="1" x14ac:dyDescent="0.45">
      <c r="A2" s="14" t="s">
        <v>623</v>
      </c>
      <c r="B2" s="594" t="s">
        <v>37</v>
      </c>
      <c r="C2" s="595"/>
      <c r="D2" s="596"/>
      <c r="E2" s="600" t="s">
        <v>443</v>
      </c>
    </row>
    <row r="3" spans="1:5" s="5" customFormat="1" ht="15" customHeight="1" x14ac:dyDescent="0.45">
      <c r="A3" s="517"/>
      <c r="B3" s="597" t="s">
        <v>108</v>
      </c>
      <c r="C3" s="597"/>
      <c r="D3" s="598" t="s">
        <v>477</v>
      </c>
      <c r="E3" s="601"/>
    </row>
    <row r="4" spans="1:5" s="5" customFormat="1" ht="52" x14ac:dyDescent="0.45">
      <c r="A4" s="599"/>
      <c r="B4" s="54" t="s">
        <v>74</v>
      </c>
      <c r="C4" s="54" t="s">
        <v>148</v>
      </c>
      <c r="D4" s="598"/>
      <c r="E4" s="602"/>
    </row>
    <row r="5" spans="1:5" s="6" customFormat="1" x14ac:dyDescent="0.45">
      <c r="A5" s="95" t="s">
        <v>624</v>
      </c>
      <c r="B5" s="426">
        <v>32</v>
      </c>
      <c r="C5" s="427">
        <v>27</v>
      </c>
      <c r="D5" s="427">
        <v>2</v>
      </c>
      <c r="E5" s="428">
        <v>47.7</v>
      </c>
    </row>
    <row r="6" spans="1:5" s="6" customFormat="1" x14ac:dyDescent="0.45">
      <c r="A6" s="29" t="s">
        <v>787</v>
      </c>
      <c r="B6" s="429">
        <v>12</v>
      </c>
      <c r="C6" s="430">
        <v>10</v>
      </c>
      <c r="D6" s="430">
        <v>1</v>
      </c>
      <c r="E6" s="68">
        <v>50.5</v>
      </c>
    </row>
    <row r="7" spans="1:5" s="6" customFormat="1" x14ac:dyDescent="0.45">
      <c r="A7" s="29" t="s">
        <v>98</v>
      </c>
      <c r="B7" s="429">
        <v>4</v>
      </c>
      <c r="C7" s="430">
        <v>3</v>
      </c>
      <c r="D7" s="430">
        <v>0</v>
      </c>
      <c r="E7" s="68">
        <v>51.3</v>
      </c>
    </row>
    <row r="8" spans="1:5" s="6" customFormat="1" x14ac:dyDescent="0.45">
      <c r="A8" s="29" t="s">
        <v>788</v>
      </c>
      <c r="B8" s="429">
        <v>20</v>
      </c>
      <c r="C8" s="430">
        <v>17</v>
      </c>
      <c r="D8" s="430">
        <v>1</v>
      </c>
      <c r="E8" s="68">
        <v>46.1</v>
      </c>
    </row>
    <row r="9" spans="1:5" s="6" customFormat="1" x14ac:dyDescent="0.45">
      <c r="A9" s="29" t="s">
        <v>98</v>
      </c>
      <c r="B9" s="429">
        <v>6</v>
      </c>
      <c r="C9" s="430">
        <v>5</v>
      </c>
      <c r="D9" s="430">
        <v>1</v>
      </c>
      <c r="E9" s="68">
        <v>48.3</v>
      </c>
    </row>
    <row r="10" spans="1:5" s="6" customFormat="1" x14ac:dyDescent="0.45">
      <c r="A10" s="95" t="s">
        <v>625</v>
      </c>
      <c r="B10" s="426">
        <v>0</v>
      </c>
      <c r="C10" s="427">
        <v>0</v>
      </c>
      <c r="D10" s="427">
        <v>1</v>
      </c>
      <c r="E10" s="428" t="s">
        <v>697</v>
      </c>
    </row>
    <row r="11" spans="1:5" s="6" customFormat="1" x14ac:dyDescent="0.45">
      <c r="A11" s="29" t="s">
        <v>787</v>
      </c>
      <c r="B11" s="429">
        <v>0</v>
      </c>
      <c r="C11" s="430">
        <v>0</v>
      </c>
      <c r="D11" s="430">
        <v>1</v>
      </c>
      <c r="E11" s="68" t="s">
        <v>697</v>
      </c>
    </row>
    <row r="12" spans="1:5" s="6" customFormat="1" x14ac:dyDescent="0.45">
      <c r="A12" s="29" t="s">
        <v>98</v>
      </c>
      <c r="B12" s="429">
        <v>0</v>
      </c>
      <c r="C12" s="430">
        <v>0</v>
      </c>
      <c r="D12" s="430">
        <v>0</v>
      </c>
      <c r="E12" s="68" t="s">
        <v>697</v>
      </c>
    </row>
    <row r="13" spans="1:5" s="6" customFormat="1" x14ac:dyDescent="0.45">
      <c r="A13" s="29" t="s">
        <v>788</v>
      </c>
      <c r="B13" s="429">
        <v>0</v>
      </c>
      <c r="C13" s="430">
        <v>0</v>
      </c>
      <c r="D13" s="430">
        <v>0</v>
      </c>
      <c r="E13" s="68" t="s">
        <v>697</v>
      </c>
    </row>
    <row r="14" spans="1:5" s="6" customFormat="1" x14ac:dyDescent="0.45">
      <c r="A14" s="29" t="s">
        <v>98</v>
      </c>
      <c r="B14" s="429">
        <v>0</v>
      </c>
      <c r="C14" s="430">
        <v>0</v>
      </c>
      <c r="D14" s="430">
        <v>0</v>
      </c>
      <c r="E14" s="68" t="s">
        <v>697</v>
      </c>
    </row>
    <row r="15" spans="1:5" x14ac:dyDescent="0.45">
      <c r="A15" s="95" t="s">
        <v>626</v>
      </c>
      <c r="B15" s="426">
        <v>19</v>
      </c>
      <c r="C15" s="427">
        <v>12</v>
      </c>
      <c r="D15" s="427">
        <v>0</v>
      </c>
      <c r="E15" s="428">
        <v>46.9</v>
      </c>
    </row>
    <row r="16" spans="1:5" x14ac:dyDescent="0.45">
      <c r="A16" s="29" t="s">
        <v>787</v>
      </c>
      <c r="B16" s="429">
        <v>6</v>
      </c>
      <c r="C16" s="430">
        <v>5</v>
      </c>
      <c r="D16" s="430">
        <v>0</v>
      </c>
      <c r="E16" s="68">
        <v>51</v>
      </c>
    </row>
    <row r="17" spans="1:8" x14ac:dyDescent="0.45">
      <c r="A17" s="29" t="s">
        <v>98</v>
      </c>
      <c r="B17" s="429">
        <v>4</v>
      </c>
      <c r="C17" s="430">
        <v>3</v>
      </c>
      <c r="D17" s="430">
        <v>0</v>
      </c>
      <c r="E17" s="68">
        <v>52.5</v>
      </c>
    </row>
    <row r="18" spans="1:8" x14ac:dyDescent="0.45">
      <c r="A18" s="29" t="s">
        <v>788</v>
      </c>
      <c r="B18" s="429">
        <v>13</v>
      </c>
      <c r="C18" s="430">
        <v>7</v>
      </c>
      <c r="D18" s="430">
        <v>0</v>
      </c>
      <c r="E18" s="68">
        <v>45</v>
      </c>
    </row>
    <row r="19" spans="1:8" x14ac:dyDescent="0.45">
      <c r="A19" s="29" t="s">
        <v>98</v>
      </c>
      <c r="B19" s="429">
        <v>2</v>
      </c>
      <c r="C19" s="430">
        <v>0</v>
      </c>
      <c r="D19" s="430">
        <v>0</v>
      </c>
      <c r="E19" s="68">
        <v>46</v>
      </c>
    </row>
    <row r="20" spans="1:8" x14ac:dyDescent="0.45">
      <c r="A20" s="95" t="s">
        <v>627</v>
      </c>
      <c r="B20" s="426">
        <v>5</v>
      </c>
      <c r="C20" s="427">
        <v>4</v>
      </c>
      <c r="D20" s="427">
        <v>2</v>
      </c>
      <c r="E20" s="428">
        <v>42.4</v>
      </c>
      <c r="F20" s="108"/>
      <c r="G20" s="108"/>
      <c r="H20" s="108"/>
    </row>
    <row r="21" spans="1:8" x14ac:dyDescent="0.45">
      <c r="A21" s="29" t="s">
        <v>787</v>
      </c>
      <c r="B21" s="429">
        <v>2</v>
      </c>
      <c r="C21" s="430">
        <v>2</v>
      </c>
      <c r="D21" s="430">
        <v>0</v>
      </c>
      <c r="E21" s="68">
        <v>47</v>
      </c>
      <c r="F21" s="126"/>
      <c r="G21" s="126"/>
      <c r="H21" s="126"/>
    </row>
    <row r="22" spans="1:8" x14ac:dyDescent="0.45">
      <c r="A22" s="29" t="s">
        <v>98</v>
      </c>
      <c r="B22" s="429">
        <v>1</v>
      </c>
      <c r="C22" s="430">
        <v>1</v>
      </c>
      <c r="D22" s="430">
        <v>0</v>
      </c>
      <c r="E22" s="68">
        <v>47</v>
      </c>
      <c r="F22" s="211"/>
      <c r="G22" s="211"/>
      <c r="H22" s="211"/>
    </row>
    <row r="23" spans="1:8" x14ac:dyDescent="0.45">
      <c r="A23" s="29" t="s">
        <v>788</v>
      </c>
      <c r="B23" s="429">
        <v>3</v>
      </c>
      <c r="C23" s="430">
        <v>2</v>
      </c>
      <c r="D23" s="430">
        <v>2</v>
      </c>
      <c r="E23" s="68">
        <v>39.299999999999997</v>
      </c>
    </row>
    <row r="24" spans="1:8" x14ac:dyDescent="0.45">
      <c r="A24" s="29" t="s">
        <v>98</v>
      </c>
      <c r="B24" s="429">
        <v>1</v>
      </c>
      <c r="C24" s="430">
        <v>1</v>
      </c>
      <c r="D24" s="430">
        <v>1</v>
      </c>
      <c r="E24" s="68">
        <v>39</v>
      </c>
    </row>
    <row r="25" spans="1:8" x14ac:dyDescent="0.45">
      <c r="A25" s="95" t="s">
        <v>628</v>
      </c>
      <c r="B25" s="426">
        <v>5</v>
      </c>
      <c r="C25" s="427">
        <v>3</v>
      </c>
      <c r="D25" s="427">
        <v>0</v>
      </c>
      <c r="E25" s="428">
        <v>41.4</v>
      </c>
    </row>
    <row r="26" spans="1:8" x14ac:dyDescent="0.45">
      <c r="A26" s="29" t="s">
        <v>787</v>
      </c>
      <c r="B26" s="429">
        <v>0</v>
      </c>
      <c r="C26" s="430">
        <v>0</v>
      </c>
      <c r="D26" s="430">
        <v>0</v>
      </c>
      <c r="E26" s="68" t="s">
        <v>697</v>
      </c>
    </row>
    <row r="27" spans="1:8" x14ac:dyDescent="0.45">
      <c r="A27" s="29" t="s">
        <v>98</v>
      </c>
      <c r="B27" s="429">
        <v>0</v>
      </c>
      <c r="C27" s="430">
        <v>0</v>
      </c>
      <c r="D27" s="430">
        <v>0</v>
      </c>
      <c r="E27" s="68" t="s">
        <v>697</v>
      </c>
    </row>
    <row r="28" spans="1:8" x14ac:dyDescent="0.45">
      <c r="A28" s="29" t="s">
        <v>788</v>
      </c>
      <c r="B28" s="429">
        <v>5</v>
      </c>
      <c r="C28" s="430">
        <v>3</v>
      </c>
      <c r="D28" s="430">
        <v>0</v>
      </c>
      <c r="E28" s="68">
        <v>41.4</v>
      </c>
    </row>
    <row r="29" spans="1:8" x14ac:dyDescent="0.45">
      <c r="A29" s="29" t="s">
        <v>98</v>
      </c>
      <c r="B29" s="429">
        <v>1</v>
      </c>
      <c r="C29" s="430">
        <v>1</v>
      </c>
      <c r="D29" s="430">
        <v>0</v>
      </c>
      <c r="E29" s="68">
        <v>36</v>
      </c>
    </row>
    <row r="30" spans="1:8" x14ac:dyDescent="0.45">
      <c r="A30" s="95" t="s">
        <v>629</v>
      </c>
      <c r="B30" s="426">
        <v>22</v>
      </c>
      <c r="C30" s="427">
        <v>13</v>
      </c>
      <c r="D30" s="427">
        <v>2</v>
      </c>
      <c r="E30" s="428">
        <v>46.8</v>
      </c>
    </row>
    <row r="31" spans="1:8" x14ac:dyDescent="0.45">
      <c r="A31" s="29" t="s">
        <v>787</v>
      </c>
      <c r="B31" s="429">
        <v>9</v>
      </c>
      <c r="C31" s="430">
        <v>4</v>
      </c>
      <c r="D31" s="430">
        <v>2</v>
      </c>
      <c r="E31" s="68">
        <v>51.1</v>
      </c>
    </row>
    <row r="32" spans="1:8" x14ac:dyDescent="0.45">
      <c r="A32" s="29" t="s">
        <v>98</v>
      </c>
      <c r="B32" s="429">
        <v>0</v>
      </c>
      <c r="C32" s="430">
        <v>0</v>
      </c>
      <c r="D32" s="430">
        <v>0</v>
      </c>
      <c r="E32" s="68" t="s">
        <v>697</v>
      </c>
    </row>
    <row r="33" spans="1:5" x14ac:dyDescent="0.45">
      <c r="A33" s="29" t="s">
        <v>788</v>
      </c>
      <c r="B33" s="429">
        <v>13</v>
      </c>
      <c r="C33" s="430">
        <v>9</v>
      </c>
      <c r="D33" s="430">
        <v>0</v>
      </c>
      <c r="E33" s="68">
        <v>43.8</v>
      </c>
    </row>
    <row r="34" spans="1:5" x14ac:dyDescent="0.45">
      <c r="A34" s="29" t="s">
        <v>98</v>
      </c>
      <c r="B34" s="429">
        <v>1</v>
      </c>
      <c r="C34" s="430">
        <v>0</v>
      </c>
      <c r="D34" s="430">
        <v>0</v>
      </c>
      <c r="E34" s="68">
        <v>39</v>
      </c>
    </row>
    <row r="35" spans="1:5" x14ac:dyDescent="0.45">
      <c r="A35" s="95" t="s">
        <v>630</v>
      </c>
      <c r="B35" s="426">
        <v>2</v>
      </c>
      <c r="C35" s="427">
        <v>1</v>
      </c>
      <c r="D35" s="427">
        <v>0</v>
      </c>
      <c r="E35" s="428">
        <v>40.5</v>
      </c>
    </row>
    <row r="36" spans="1:5" x14ac:dyDescent="0.45">
      <c r="A36" s="29" t="s">
        <v>787</v>
      </c>
      <c r="B36" s="429">
        <v>0</v>
      </c>
      <c r="C36" s="430">
        <v>0</v>
      </c>
      <c r="D36" s="430">
        <v>0</v>
      </c>
      <c r="E36" s="68" t="s">
        <v>697</v>
      </c>
    </row>
    <row r="37" spans="1:5" x14ac:dyDescent="0.45">
      <c r="A37" s="29" t="s">
        <v>98</v>
      </c>
      <c r="B37" s="429">
        <v>0</v>
      </c>
      <c r="C37" s="430">
        <v>0</v>
      </c>
      <c r="D37" s="430">
        <v>0</v>
      </c>
      <c r="E37" s="68" t="s">
        <v>697</v>
      </c>
    </row>
    <row r="38" spans="1:5" x14ac:dyDescent="0.45">
      <c r="A38" s="29" t="s">
        <v>788</v>
      </c>
      <c r="B38" s="429">
        <v>2</v>
      </c>
      <c r="C38" s="430">
        <v>1</v>
      </c>
      <c r="D38" s="430">
        <v>0</v>
      </c>
      <c r="E38" s="68">
        <v>40.5</v>
      </c>
    </row>
    <row r="39" spans="1:5" x14ac:dyDescent="0.45">
      <c r="A39" s="29" t="s">
        <v>98</v>
      </c>
      <c r="B39" s="429">
        <v>0</v>
      </c>
      <c r="C39" s="430">
        <v>0</v>
      </c>
      <c r="D39" s="430">
        <v>0</v>
      </c>
      <c r="E39" s="68" t="s">
        <v>697</v>
      </c>
    </row>
    <row r="40" spans="1:5" x14ac:dyDescent="0.45">
      <c r="A40" s="95" t="s">
        <v>631</v>
      </c>
      <c r="B40" s="426">
        <v>2</v>
      </c>
      <c r="C40" s="427">
        <v>2</v>
      </c>
      <c r="D40" s="427">
        <v>2</v>
      </c>
      <c r="E40" s="428">
        <v>46</v>
      </c>
    </row>
    <row r="41" spans="1:5" x14ac:dyDescent="0.45">
      <c r="A41" s="29" t="s">
        <v>787</v>
      </c>
      <c r="B41" s="429">
        <v>0</v>
      </c>
      <c r="C41" s="430">
        <v>0</v>
      </c>
      <c r="D41" s="430">
        <v>1</v>
      </c>
      <c r="E41" s="68" t="s">
        <v>697</v>
      </c>
    </row>
    <row r="42" spans="1:5" x14ac:dyDescent="0.45">
      <c r="A42" s="29" t="s">
        <v>98</v>
      </c>
      <c r="B42" s="429">
        <v>0</v>
      </c>
      <c r="C42" s="430">
        <v>0</v>
      </c>
      <c r="D42" s="430">
        <v>1</v>
      </c>
      <c r="E42" s="68" t="s">
        <v>697</v>
      </c>
    </row>
    <row r="43" spans="1:5" x14ac:dyDescent="0.45">
      <c r="A43" s="29" t="s">
        <v>788</v>
      </c>
      <c r="B43" s="429">
        <v>2</v>
      </c>
      <c r="C43" s="430">
        <v>2</v>
      </c>
      <c r="D43" s="430">
        <v>1</v>
      </c>
      <c r="E43" s="68">
        <v>46</v>
      </c>
    </row>
    <row r="44" spans="1:5" x14ac:dyDescent="0.45">
      <c r="A44" s="29" t="s">
        <v>98</v>
      </c>
      <c r="B44" s="429">
        <v>0</v>
      </c>
      <c r="C44" s="430">
        <v>0</v>
      </c>
      <c r="D44" s="430">
        <v>0</v>
      </c>
      <c r="E44" s="68" t="s">
        <v>697</v>
      </c>
    </row>
    <row r="45" spans="1:5" x14ac:dyDescent="0.45">
      <c r="A45" s="95" t="s">
        <v>632</v>
      </c>
      <c r="B45" s="426">
        <v>3</v>
      </c>
      <c r="C45" s="427">
        <v>2</v>
      </c>
      <c r="D45" s="427">
        <v>0</v>
      </c>
      <c r="E45" s="428">
        <v>49.33</v>
      </c>
    </row>
    <row r="46" spans="1:5" x14ac:dyDescent="0.45">
      <c r="A46" s="29" t="s">
        <v>787</v>
      </c>
      <c r="B46" s="429">
        <v>0</v>
      </c>
      <c r="C46" s="430">
        <v>0</v>
      </c>
      <c r="D46" s="430">
        <v>0</v>
      </c>
      <c r="E46" s="68" t="s">
        <v>697</v>
      </c>
    </row>
    <row r="47" spans="1:5" x14ac:dyDescent="0.45">
      <c r="A47" s="29" t="s">
        <v>98</v>
      </c>
      <c r="B47" s="429">
        <v>0</v>
      </c>
      <c r="C47" s="430">
        <v>0</v>
      </c>
      <c r="D47" s="430">
        <v>0</v>
      </c>
      <c r="E47" s="68" t="s">
        <v>697</v>
      </c>
    </row>
    <row r="48" spans="1:5" x14ac:dyDescent="0.45">
      <c r="A48" s="29" t="s">
        <v>788</v>
      </c>
      <c r="B48" s="429">
        <v>3</v>
      </c>
      <c r="C48" s="430">
        <v>2</v>
      </c>
      <c r="D48" s="430">
        <v>0</v>
      </c>
      <c r="E48" s="68">
        <v>49.33</v>
      </c>
    </row>
    <row r="49" spans="1:5" x14ac:dyDescent="0.45">
      <c r="A49" s="29" t="s">
        <v>98</v>
      </c>
      <c r="B49" s="429">
        <v>2</v>
      </c>
      <c r="C49" s="430">
        <v>1</v>
      </c>
      <c r="D49" s="430">
        <v>0</v>
      </c>
      <c r="E49" s="68">
        <v>52</v>
      </c>
    </row>
    <row r="50" spans="1:5" x14ac:dyDescent="0.45">
      <c r="A50" s="95" t="s">
        <v>633</v>
      </c>
      <c r="B50" s="426">
        <v>4</v>
      </c>
      <c r="C50" s="427">
        <v>3</v>
      </c>
      <c r="D50" s="427">
        <v>0</v>
      </c>
      <c r="E50" s="428">
        <v>44</v>
      </c>
    </row>
    <row r="51" spans="1:5" x14ac:dyDescent="0.45">
      <c r="A51" s="29" t="s">
        <v>787</v>
      </c>
      <c r="B51" s="429">
        <v>2</v>
      </c>
      <c r="C51" s="430">
        <v>2</v>
      </c>
      <c r="D51" s="430">
        <v>0</v>
      </c>
      <c r="E51" s="68">
        <v>49.5</v>
      </c>
    </row>
    <row r="52" spans="1:5" x14ac:dyDescent="0.45">
      <c r="A52" s="29" t="s">
        <v>98</v>
      </c>
      <c r="B52" s="429">
        <v>0</v>
      </c>
      <c r="C52" s="430">
        <v>0</v>
      </c>
      <c r="D52" s="430">
        <v>0</v>
      </c>
      <c r="E52" s="68" t="s">
        <v>697</v>
      </c>
    </row>
    <row r="53" spans="1:5" x14ac:dyDescent="0.45">
      <c r="A53" s="29" t="s">
        <v>788</v>
      </c>
      <c r="B53" s="429">
        <v>2</v>
      </c>
      <c r="C53" s="430">
        <v>1</v>
      </c>
      <c r="D53" s="430">
        <v>0</v>
      </c>
      <c r="E53" s="68">
        <v>38.5</v>
      </c>
    </row>
    <row r="54" spans="1:5" x14ac:dyDescent="0.45">
      <c r="A54" s="29" t="s">
        <v>98</v>
      </c>
      <c r="B54" s="429">
        <v>0</v>
      </c>
      <c r="C54" s="430">
        <v>0</v>
      </c>
      <c r="D54" s="430">
        <v>0</v>
      </c>
      <c r="E54" s="68" t="s">
        <v>697</v>
      </c>
    </row>
    <row r="55" spans="1:5" x14ac:dyDescent="0.45">
      <c r="A55" s="26" t="s">
        <v>70</v>
      </c>
      <c r="B55" s="431">
        <v>31</v>
      </c>
      <c r="C55" s="432">
        <v>23</v>
      </c>
      <c r="D55" s="432">
        <v>6</v>
      </c>
      <c r="E55" s="433">
        <v>50.5</v>
      </c>
    </row>
    <row r="56" spans="1:5" x14ac:dyDescent="0.45">
      <c r="A56" s="60" t="s">
        <v>98</v>
      </c>
      <c r="B56" s="434">
        <v>9</v>
      </c>
      <c r="C56" s="435">
        <v>7</v>
      </c>
      <c r="D56" s="435">
        <v>2</v>
      </c>
      <c r="E56" s="221">
        <v>51.3</v>
      </c>
    </row>
    <row r="57" spans="1:5" x14ac:dyDescent="0.45">
      <c r="A57" s="26" t="s">
        <v>71</v>
      </c>
      <c r="B57" s="431">
        <v>63</v>
      </c>
      <c r="C57" s="432">
        <v>44</v>
      </c>
      <c r="D57" s="432">
        <v>4</v>
      </c>
      <c r="E57" s="433">
        <v>44.4</v>
      </c>
    </row>
    <row r="58" spans="1:5" ht="13.35" thickBot="1" x14ac:dyDescent="0.5">
      <c r="A58" s="187" t="s">
        <v>98</v>
      </c>
      <c r="B58" s="436">
        <v>13</v>
      </c>
      <c r="C58" s="437">
        <v>8</v>
      </c>
      <c r="D58" s="437">
        <v>2</v>
      </c>
      <c r="E58" s="222">
        <v>46.2</v>
      </c>
    </row>
    <row r="60" spans="1:5" x14ac:dyDescent="0.45">
      <c r="A60" s="538" t="s">
        <v>442</v>
      </c>
      <c r="B60" s="538"/>
      <c r="C60" s="538"/>
      <c r="D60" s="538"/>
      <c r="E60" s="538"/>
    </row>
    <row r="61" spans="1:5" x14ac:dyDescent="0.45">
      <c r="A61" s="538" t="s">
        <v>128</v>
      </c>
      <c r="B61" s="538"/>
      <c r="C61" s="538"/>
      <c r="D61" s="538"/>
      <c r="E61" s="538"/>
    </row>
    <row r="62" spans="1:5" x14ac:dyDescent="0.45">
      <c r="A62" s="538" t="s">
        <v>445</v>
      </c>
      <c r="B62" s="538"/>
      <c r="C62" s="538"/>
      <c r="D62" s="538"/>
      <c r="E62" s="538"/>
    </row>
    <row r="63" spans="1:5" x14ac:dyDescent="0.45">
      <c r="A63" s="484" t="s">
        <v>444</v>
      </c>
      <c r="B63" s="484"/>
      <c r="C63" s="484"/>
      <c r="D63" s="484"/>
      <c r="E63" s="484"/>
    </row>
    <row r="65" spans="1:1" x14ac:dyDescent="0.45">
      <c r="A65" s="55"/>
    </row>
  </sheetData>
  <mergeCells count="10">
    <mergeCell ref="A61:E61"/>
    <mergeCell ref="A63:E63"/>
    <mergeCell ref="A1:E1"/>
    <mergeCell ref="B2:D2"/>
    <mergeCell ref="B3:C3"/>
    <mergeCell ref="D3:D4"/>
    <mergeCell ref="A60:E60"/>
    <mergeCell ref="A3:A4"/>
    <mergeCell ref="E2:E4"/>
    <mergeCell ref="A62:E6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P16"/>
  <sheetViews>
    <sheetView workbookViewId="0">
      <selection sqref="A1:E1"/>
    </sheetView>
  </sheetViews>
  <sheetFormatPr defaultColWidth="9.1171875" defaultRowHeight="13" x14ac:dyDescent="0.45"/>
  <cols>
    <col min="1" max="1" width="22.703125" style="2" customWidth="1"/>
    <col min="2" max="2" width="11.29296875" style="3" customWidth="1"/>
    <col min="3" max="3" width="11.41015625" style="1" customWidth="1"/>
    <col min="4" max="4" width="12" style="1" customWidth="1"/>
    <col min="5" max="5" width="24" style="1" customWidth="1"/>
    <col min="6" max="16384" width="9.1171875" style="1"/>
  </cols>
  <sheetData>
    <row r="1" spans="1:16" ht="41.25" customHeight="1" x14ac:dyDescent="0.45">
      <c r="A1" s="604" t="s">
        <v>423</v>
      </c>
      <c r="B1" s="591"/>
      <c r="C1" s="591"/>
      <c r="D1" s="591"/>
      <c r="E1" s="593"/>
    </row>
    <row r="2" spans="1:16" s="5" customFormat="1" ht="38.25" customHeight="1" x14ac:dyDescent="0.45">
      <c r="A2" s="14" t="s">
        <v>623</v>
      </c>
      <c r="B2" s="560" t="s">
        <v>117</v>
      </c>
      <c r="C2" s="560"/>
      <c r="D2" s="208"/>
      <c r="E2" s="558" t="s">
        <v>4</v>
      </c>
    </row>
    <row r="3" spans="1:16" s="5" customFormat="1" ht="41.25" customHeight="1" x14ac:dyDescent="0.45">
      <c r="A3" s="14"/>
      <c r="B3" s="208" t="s">
        <v>4</v>
      </c>
      <c r="C3" s="7" t="s">
        <v>54</v>
      </c>
      <c r="D3" s="208" t="s">
        <v>53</v>
      </c>
      <c r="E3" s="558"/>
    </row>
    <row r="4" spans="1:16" ht="12.75" customHeight="1" x14ac:dyDescent="0.45">
      <c r="A4" s="17" t="s">
        <v>99</v>
      </c>
      <c r="B4" s="9" t="s">
        <v>738</v>
      </c>
      <c r="C4" s="10">
        <v>15</v>
      </c>
      <c r="D4" s="10">
        <v>30</v>
      </c>
      <c r="E4" s="213" t="s">
        <v>739</v>
      </c>
    </row>
    <row r="5" spans="1:16" ht="12.75" customHeight="1" x14ac:dyDescent="0.45">
      <c r="A5" s="17" t="s">
        <v>100</v>
      </c>
      <c r="B5" s="11">
        <v>17</v>
      </c>
      <c r="C5" s="10">
        <v>11</v>
      </c>
      <c r="D5" s="10">
        <v>6</v>
      </c>
      <c r="E5" s="213">
        <v>23</v>
      </c>
    </row>
    <row r="6" spans="1:16" x14ac:dyDescent="0.45">
      <c r="A6" s="17" t="s">
        <v>101</v>
      </c>
      <c r="B6" s="11">
        <v>4</v>
      </c>
      <c r="C6" s="10">
        <v>3</v>
      </c>
      <c r="D6" s="10">
        <v>0</v>
      </c>
      <c r="E6" s="213">
        <v>4</v>
      </c>
    </row>
    <row r="7" spans="1:16" ht="39" x14ac:dyDescent="0.45">
      <c r="A7" s="17" t="s">
        <v>102</v>
      </c>
      <c r="B7" s="11">
        <v>22</v>
      </c>
      <c r="C7" s="10">
        <v>11</v>
      </c>
      <c r="D7" s="10">
        <v>3</v>
      </c>
      <c r="E7" s="213">
        <v>25</v>
      </c>
    </row>
    <row r="8" spans="1:16" ht="26" x14ac:dyDescent="0.45">
      <c r="A8" s="17" t="s">
        <v>103</v>
      </c>
      <c r="B8" s="11">
        <v>0</v>
      </c>
      <c r="C8" s="10">
        <v>0</v>
      </c>
      <c r="D8" s="10">
        <v>0</v>
      </c>
      <c r="E8" s="213">
        <v>0</v>
      </c>
    </row>
    <row r="9" spans="1:16" ht="13.35" thickBot="1" x14ac:dyDescent="0.5">
      <c r="A9" s="171" t="s">
        <v>116</v>
      </c>
      <c r="B9" s="214">
        <v>1060943.1735139999</v>
      </c>
      <c r="C9" s="172">
        <v>94736.063345999981</v>
      </c>
      <c r="D9" s="172">
        <v>75238.208968000006</v>
      </c>
      <c r="E9" s="215">
        <v>1136181.3824819999</v>
      </c>
    </row>
    <row r="10" spans="1:16" x14ac:dyDescent="0.45">
      <c r="A10" s="129"/>
      <c r="B10" s="130"/>
      <c r="C10" s="125"/>
      <c r="D10" s="125"/>
      <c r="E10" s="125"/>
    </row>
    <row r="11" spans="1:16" x14ac:dyDescent="0.45">
      <c r="A11" s="538" t="s">
        <v>606</v>
      </c>
      <c r="B11" s="538"/>
      <c r="C11" s="538"/>
      <c r="D11" s="538"/>
      <c r="E11" s="538"/>
    </row>
    <row r="12" spans="1:16" ht="39.950000000000003" customHeight="1" x14ac:dyDescent="0.45">
      <c r="A12" s="586" t="s">
        <v>783</v>
      </c>
      <c r="B12" s="586"/>
      <c r="C12" s="586"/>
      <c r="D12" s="586"/>
      <c r="E12" s="586"/>
    </row>
    <row r="13" spans="1:16" ht="38.25" customHeight="1" x14ac:dyDescent="0.45">
      <c r="A13" s="586" t="s">
        <v>784</v>
      </c>
      <c r="B13" s="586"/>
      <c r="C13" s="586"/>
      <c r="D13" s="586"/>
      <c r="E13" s="586"/>
    </row>
    <row r="14" spans="1:16" ht="30.75" customHeight="1" x14ac:dyDescent="0.45">
      <c r="A14" s="538" t="s">
        <v>785</v>
      </c>
      <c r="B14" s="538"/>
      <c r="C14" s="538"/>
      <c r="D14" s="538"/>
      <c r="E14" s="538"/>
      <c r="F14" s="108"/>
      <c r="G14" s="108"/>
      <c r="H14" s="108"/>
      <c r="I14" s="108"/>
      <c r="J14" s="108"/>
      <c r="K14" s="108"/>
      <c r="L14" s="108"/>
      <c r="M14" s="108"/>
      <c r="N14" s="108"/>
      <c r="O14" s="108"/>
      <c r="P14" s="48"/>
    </row>
    <row r="15" spans="1:16" ht="30" customHeight="1" x14ac:dyDescent="0.45">
      <c r="A15" s="538" t="s">
        <v>786</v>
      </c>
      <c r="B15" s="538"/>
      <c r="C15" s="538"/>
      <c r="D15" s="538"/>
      <c r="E15" s="538"/>
      <c r="F15" s="108"/>
      <c r="G15" s="108"/>
      <c r="H15" s="108"/>
      <c r="I15" s="108"/>
      <c r="J15" s="108"/>
      <c r="K15" s="108"/>
      <c r="L15" s="108"/>
      <c r="M15" s="108"/>
      <c r="N15" s="108"/>
      <c r="O15" s="108"/>
      <c r="P15" s="48"/>
    </row>
    <row r="16" spans="1:16" ht="30" customHeight="1" x14ac:dyDescent="0.45">
      <c r="A16" s="603" t="s">
        <v>115</v>
      </c>
      <c r="B16" s="603"/>
      <c r="C16" s="603"/>
      <c r="D16" s="603"/>
      <c r="E16" s="603"/>
      <c r="F16" s="6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zoomScaleNormal="100" workbookViewId="0">
      <pane xSplit="1" topLeftCell="B1" activePane="topRight" state="frozen"/>
      <selection pane="topRight" sqref="A1:K1"/>
    </sheetView>
  </sheetViews>
  <sheetFormatPr defaultColWidth="9.1171875" defaultRowHeight="13" x14ac:dyDescent="0.45"/>
  <cols>
    <col min="1" max="1" width="51.87890625" style="2" customWidth="1"/>
    <col min="2" max="2" width="16" style="2" bestFit="1" customWidth="1"/>
    <col min="3" max="5" width="13" style="2" customWidth="1"/>
    <col min="6" max="6" width="11.29296875" style="2" customWidth="1"/>
    <col min="7" max="10" width="15.41015625" style="2" customWidth="1"/>
    <col min="11" max="16384" width="9.1171875" style="1"/>
  </cols>
  <sheetData>
    <row r="1" spans="1:12" ht="42" customHeight="1" x14ac:dyDescent="0.5">
      <c r="A1" s="605" t="s">
        <v>422</v>
      </c>
      <c r="B1" s="606"/>
      <c r="C1" s="606"/>
      <c r="D1" s="606"/>
      <c r="E1" s="606"/>
      <c r="F1" s="606"/>
      <c r="G1" s="606"/>
      <c r="H1" s="606"/>
      <c r="I1" s="606"/>
      <c r="J1" s="606"/>
      <c r="K1" s="607"/>
      <c r="L1" s="65"/>
    </row>
    <row r="2" spans="1:12" s="6" customFormat="1" ht="15" customHeight="1" thickBot="1" x14ac:dyDescent="0.5">
      <c r="A2" s="82" t="s">
        <v>623</v>
      </c>
      <c r="B2" s="615" t="s">
        <v>49</v>
      </c>
      <c r="C2" s="616"/>
      <c r="D2" s="617"/>
      <c r="E2" s="618" t="s">
        <v>50</v>
      </c>
      <c r="F2" s="619"/>
      <c r="G2" s="608" t="s">
        <v>51</v>
      </c>
      <c r="H2" s="610" t="s">
        <v>52</v>
      </c>
      <c r="I2" s="608" t="s">
        <v>118</v>
      </c>
      <c r="J2" s="610" t="s">
        <v>119</v>
      </c>
      <c r="K2" s="612" t="s">
        <v>97</v>
      </c>
    </row>
    <row r="3" spans="1:12" s="6" customFormat="1" ht="38.25" customHeight="1" x14ac:dyDescent="0.45">
      <c r="A3" s="106" t="s">
        <v>72</v>
      </c>
      <c r="B3" s="139" t="s">
        <v>74</v>
      </c>
      <c r="C3" s="138" t="s">
        <v>601</v>
      </c>
      <c r="D3" s="402" t="s">
        <v>614</v>
      </c>
      <c r="E3" s="402" t="s">
        <v>614</v>
      </c>
      <c r="F3" s="406" t="s">
        <v>74</v>
      </c>
      <c r="G3" s="609"/>
      <c r="H3" s="611"/>
      <c r="I3" s="609"/>
      <c r="J3" s="611"/>
      <c r="K3" s="613"/>
    </row>
    <row r="4" spans="1:12" s="6" customFormat="1" x14ac:dyDescent="0.45">
      <c r="A4" s="199" t="s">
        <v>156</v>
      </c>
      <c r="B4" s="132">
        <v>0</v>
      </c>
      <c r="C4" s="133">
        <v>0</v>
      </c>
      <c r="D4" s="133">
        <v>0</v>
      </c>
      <c r="E4" s="198">
        <v>0</v>
      </c>
      <c r="F4" s="134">
        <v>0</v>
      </c>
      <c r="G4" s="135">
        <v>0</v>
      </c>
      <c r="H4" s="136">
        <v>0</v>
      </c>
      <c r="I4" s="135">
        <v>0</v>
      </c>
      <c r="J4" s="136">
        <v>0</v>
      </c>
      <c r="K4" s="137">
        <f t="shared" ref="K4:K67" si="0">SUM(B4,F4:J4)</f>
        <v>0</v>
      </c>
    </row>
    <row r="5" spans="1:12" s="6" customFormat="1" x14ac:dyDescent="0.45">
      <c r="A5" s="199" t="s">
        <v>158</v>
      </c>
      <c r="B5" s="132">
        <v>2</v>
      </c>
      <c r="C5" s="133">
        <v>0</v>
      </c>
      <c r="D5" s="133">
        <v>0</v>
      </c>
      <c r="E5" s="198">
        <v>0</v>
      </c>
      <c r="F5" s="134">
        <v>7</v>
      </c>
      <c r="G5" s="135">
        <v>1</v>
      </c>
      <c r="H5" s="136">
        <v>1</v>
      </c>
      <c r="I5" s="135">
        <v>0</v>
      </c>
      <c r="J5" s="136">
        <v>0</v>
      </c>
      <c r="K5" s="137">
        <f t="shared" si="0"/>
        <v>11</v>
      </c>
    </row>
    <row r="6" spans="1:12" s="6" customFormat="1" x14ac:dyDescent="0.45">
      <c r="A6" s="199" t="s">
        <v>159</v>
      </c>
      <c r="B6" s="132">
        <v>0</v>
      </c>
      <c r="C6" s="133">
        <v>0</v>
      </c>
      <c r="D6" s="133">
        <v>0</v>
      </c>
      <c r="E6" s="198">
        <v>0</v>
      </c>
      <c r="F6" s="134">
        <v>1</v>
      </c>
      <c r="G6" s="135">
        <v>0</v>
      </c>
      <c r="H6" s="136">
        <v>0</v>
      </c>
      <c r="I6" s="135">
        <v>0</v>
      </c>
      <c r="J6" s="136">
        <v>0</v>
      </c>
      <c r="K6" s="137">
        <f t="shared" si="0"/>
        <v>1</v>
      </c>
    </row>
    <row r="7" spans="1:12" s="6" customFormat="1" x14ac:dyDescent="0.45">
      <c r="A7" s="199" t="s">
        <v>67</v>
      </c>
      <c r="B7" s="132">
        <v>0</v>
      </c>
      <c r="C7" s="133">
        <v>0</v>
      </c>
      <c r="D7" s="133">
        <v>0</v>
      </c>
      <c r="E7" s="198">
        <v>0</v>
      </c>
      <c r="F7" s="134">
        <v>0</v>
      </c>
      <c r="G7" s="135">
        <v>0</v>
      </c>
      <c r="H7" s="136">
        <v>0</v>
      </c>
      <c r="I7" s="135">
        <v>0</v>
      </c>
      <c r="J7" s="136">
        <v>0</v>
      </c>
      <c r="K7" s="137">
        <f t="shared" si="0"/>
        <v>0</v>
      </c>
    </row>
    <row r="8" spans="1:12" s="6" customFormat="1" x14ac:dyDescent="0.45">
      <c r="A8" s="199" t="s">
        <v>161</v>
      </c>
      <c r="B8" s="132">
        <v>0</v>
      </c>
      <c r="C8" s="133">
        <v>0</v>
      </c>
      <c r="D8" s="133">
        <v>0</v>
      </c>
      <c r="E8" s="198">
        <v>0</v>
      </c>
      <c r="F8" s="134">
        <v>0</v>
      </c>
      <c r="G8" s="135">
        <v>0</v>
      </c>
      <c r="H8" s="136">
        <v>0</v>
      </c>
      <c r="I8" s="135">
        <v>0</v>
      </c>
      <c r="J8" s="136">
        <v>0</v>
      </c>
      <c r="K8" s="137">
        <f>SUM(B8,F8:J8)</f>
        <v>0</v>
      </c>
    </row>
    <row r="9" spans="1:12" s="6" customFormat="1" x14ac:dyDescent="0.45">
      <c r="A9" s="199" t="s">
        <v>162</v>
      </c>
      <c r="B9" s="132">
        <v>0</v>
      </c>
      <c r="C9" s="133">
        <v>0</v>
      </c>
      <c r="D9" s="133">
        <v>0</v>
      </c>
      <c r="E9" s="198">
        <v>1</v>
      </c>
      <c r="F9" s="134">
        <v>1</v>
      </c>
      <c r="G9" s="135">
        <v>0</v>
      </c>
      <c r="H9" s="136">
        <v>0</v>
      </c>
      <c r="I9" s="135">
        <v>0</v>
      </c>
      <c r="J9" s="136">
        <v>0</v>
      </c>
      <c r="K9" s="137">
        <f t="shared" si="0"/>
        <v>1</v>
      </c>
    </row>
    <row r="10" spans="1:12" s="6" customFormat="1" x14ac:dyDescent="0.45">
      <c r="A10" s="199" t="s">
        <v>163</v>
      </c>
      <c r="B10" s="132">
        <v>0</v>
      </c>
      <c r="C10" s="133">
        <v>0</v>
      </c>
      <c r="D10" s="133">
        <v>0</v>
      </c>
      <c r="E10" s="198">
        <v>0</v>
      </c>
      <c r="F10" s="134">
        <v>0</v>
      </c>
      <c r="G10" s="135">
        <v>0</v>
      </c>
      <c r="H10" s="136">
        <v>0</v>
      </c>
      <c r="I10" s="135">
        <v>0</v>
      </c>
      <c r="J10" s="136">
        <v>0</v>
      </c>
      <c r="K10" s="137">
        <f t="shared" si="0"/>
        <v>0</v>
      </c>
    </row>
    <row r="11" spans="1:12" s="6" customFormat="1" x14ac:dyDescent="0.45">
      <c r="A11" s="199" t="s">
        <v>164</v>
      </c>
      <c r="B11" s="132">
        <v>0</v>
      </c>
      <c r="C11" s="133">
        <v>0</v>
      </c>
      <c r="D11" s="133">
        <v>0</v>
      </c>
      <c r="E11" s="198">
        <v>0</v>
      </c>
      <c r="F11" s="134">
        <v>0</v>
      </c>
      <c r="G11" s="135">
        <v>0</v>
      </c>
      <c r="H11" s="136">
        <v>0</v>
      </c>
      <c r="I11" s="135">
        <v>0</v>
      </c>
      <c r="J11" s="136">
        <v>0</v>
      </c>
      <c r="K11" s="137">
        <f>SUM(B11,F11:J11)</f>
        <v>0</v>
      </c>
    </row>
    <row r="12" spans="1:12" s="6" customFormat="1" x14ac:dyDescent="0.45">
      <c r="A12" s="199" t="s">
        <v>165</v>
      </c>
      <c r="B12" s="132">
        <v>0</v>
      </c>
      <c r="C12" s="133">
        <v>0</v>
      </c>
      <c r="D12" s="133">
        <v>0</v>
      </c>
      <c r="E12" s="198">
        <v>0</v>
      </c>
      <c r="F12" s="134">
        <v>0</v>
      </c>
      <c r="G12" s="135">
        <v>0</v>
      </c>
      <c r="H12" s="136">
        <v>0</v>
      </c>
      <c r="I12" s="135">
        <v>0</v>
      </c>
      <c r="J12" s="136">
        <v>0</v>
      </c>
      <c r="K12" s="137">
        <f t="shared" si="0"/>
        <v>0</v>
      </c>
    </row>
    <row r="13" spans="1:12" s="6" customFormat="1" x14ac:dyDescent="0.45">
      <c r="A13" s="199" t="s">
        <v>166</v>
      </c>
      <c r="B13" s="132">
        <v>0</v>
      </c>
      <c r="C13" s="133">
        <v>0</v>
      </c>
      <c r="D13" s="133">
        <v>0</v>
      </c>
      <c r="E13" s="198">
        <v>0</v>
      </c>
      <c r="F13" s="134">
        <v>1</v>
      </c>
      <c r="G13" s="135">
        <v>0</v>
      </c>
      <c r="H13" s="136">
        <v>0</v>
      </c>
      <c r="I13" s="135">
        <v>0</v>
      </c>
      <c r="J13" s="136">
        <v>0</v>
      </c>
      <c r="K13" s="137">
        <f t="shared" si="0"/>
        <v>1</v>
      </c>
    </row>
    <row r="14" spans="1:12" s="6" customFormat="1" x14ac:dyDescent="0.45">
      <c r="A14" s="199" t="s">
        <v>167</v>
      </c>
      <c r="B14" s="132">
        <v>1</v>
      </c>
      <c r="C14" s="133">
        <v>0</v>
      </c>
      <c r="D14" s="133">
        <v>0</v>
      </c>
      <c r="E14" s="198">
        <v>0</v>
      </c>
      <c r="F14" s="134">
        <v>4</v>
      </c>
      <c r="G14" s="135">
        <v>1</v>
      </c>
      <c r="H14" s="136">
        <v>1</v>
      </c>
      <c r="I14" s="135">
        <v>1</v>
      </c>
      <c r="J14" s="136">
        <v>0</v>
      </c>
      <c r="K14" s="137">
        <f t="shared" si="0"/>
        <v>8</v>
      </c>
    </row>
    <row r="15" spans="1:12" s="6" customFormat="1" x14ac:dyDescent="0.45">
      <c r="A15" s="199" t="s">
        <v>168</v>
      </c>
      <c r="B15" s="132">
        <v>0</v>
      </c>
      <c r="C15" s="133">
        <v>0</v>
      </c>
      <c r="D15" s="133">
        <v>0</v>
      </c>
      <c r="E15" s="198">
        <v>0</v>
      </c>
      <c r="F15" s="134">
        <v>0</v>
      </c>
      <c r="G15" s="135">
        <v>0</v>
      </c>
      <c r="H15" s="136">
        <v>0</v>
      </c>
      <c r="I15" s="135">
        <v>0</v>
      </c>
      <c r="J15" s="136">
        <v>0</v>
      </c>
      <c r="K15" s="137">
        <f t="shared" si="0"/>
        <v>0</v>
      </c>
    </row>
    <row r="16" spans="1:12" s="6" customFormat="1" x14ac:dyDescent="0.45">
      <c r="A16" s="199" t="s">
        <v>169</v>
      </c>
      <c r="B16" s="132">
        <v>3</v>
      </c>
      <c r="C16" s="133">
        <v>0</v>
      </c>
      <c r="D16" s="133">
        <v>3</v>
      </c>
      <c r="E16" s="198">
        <v>2</v>
      </c>
      <c r="F16" s="134">
        <v>2</v>
      </c>
      <c r="G16" s="135">
        <v>0</v>
      </c>
      <c r="H16" s="136">
        <v>0</v>
      </c>
      <c r="I16" s="135">
        <v>0</v>
      </c>
      <c r="J16" s="136">
        <v>0</v>
      </c>
      <c r="K16" s="137">
        <f t="shared" si="0"/>
        <v>5</v>
      </c>
    </row>
    <row r="17" spans="1:11" s="6" customFormat="1" x14ac:dyDescent="0.45">
      <c r="A17" s="199" t="s">
        <v>170</v>
      </c>
      <c r="B17" s="132">
        <v>0</v>
      </c>
      <c r="C17" s="133">
        <v>0</v>
      </c>
      <c r="D17" s="133">
        <v>0</v>
      </c>
      <c r="E17" s="198">
        <v>0</v>
      </c>
      <c r="F17" s="134">
        <v>3</v>
      </c>
      <c r="G17" s="135">
        <v>0</v>
      </c>
      <c r="H17" s="136">
        <v>0</v>
      </c>
      <c r="I17" s="135">
        <v>0</v>
      </c>
      <c r="J17" s="136">
        <v>0</v>
      </c>
      <c r="K17" s="137">
        <f t="shared" si="0"/>
        <v>3</v>
      </c>
    </row>
    <row r="18" spans="1:11" s="6" customFormat="1" x14ac:dyDescent="0.45">
      <c r="A18" s="199" t="s">
        <v>171</v>
      </c>
      <c r="B18" s="132">
        <v>0</v>
      </c>
      <c r="C18" s="133">
        <v>0</v>
      </c>
      <c r="D18" s="133">
        <v>0</v>
      </c>
      <c r="E18" s="198">
        <v>0</v>
      </c>
      <c r="F18" s="134">
        <v>0</v>
      </c>
      <c r="G18" s="135">
        <v>0</v>
      </c>
      <c r="H18" s="136">
        <v>0</v>
      </c>
      <c r="I18" s="135">
        <v>0</v>
      </c>
      <c r="J18" s="136">
        <v>0</v>
      </c>
      <c r="K18" s="137">
        <f t="shared" si="0"/>
        <v>0</v>
      </c>
    </row>
    <row r="19" spans="1:11" s="6" customFormat="1" x14ac:dyDescent="0.45">
      <c r="A19" s="199" t="s">
        <v>221</v>
      </c>
      <c r="B19" s="132">
        <v>0</v>
      </c>
      <c r="C19" s="133">
        <v>0</v>
      </c>
      <c r="D19" s="133">
        <v>0</v>
      </c>
      <c r="E19" s="198">
        <v>0</v>
      </c>
      <c r="F19" s="134">
        <v>0</v>
      </c>
      <c r="G19" s="135">
        <v>0</v>
      </c>
      <c r="H19" s="136">
        <v>0</v>
      </c>
      <c r="I19" s="135">
        <v>0</v>
      </c>
      <c r="J19" s="136">
        <v>0</v>
      </c>
      <c r="K19" s="137">
        <f t="shared" si="0"/>
        <v>0</v>
      </c>
    </row>
    <row r="20" spans="1:11" s="6" customFormat="1" x14ac:dyDescent="0.45">
      <c r="A20" s="199" t="s">
        <v>242</v>
      </c>
      <c r="B20" s="132">
        <v>0</v>
      </c>
      <c r="C20" s="133">
        <v>0</v>
      </c>
      <c r="D20" s="133">
        <v>0</v>
      </c>
      <c r="E20" s="198">
        <v>0</v>
      </c>
      <c r="F20" s="134">
        <v>0</v>
      </c>
      <c r="G20" s="135">
        <v>0</v>
      </c>
      <c r="H20" s="136">
        <v>0</v>
      </c>
      <c r="I20" s="135">
        <v>0</v>
      </c>
      <c r="J20" s="136">
        <v>0</v>
      </c>
      <c r="K20" s="137">
        <f t="shared" si="0"/>
        <v>0</v>
      </c>
    </row>
    <row r="21" spans="1:11" s="6" customFormat="1" x14ac:dyDescent="0.45">
      <c r="A21" s="199" t="s">
        <v>173</v>
      </c>
      <c r="B21" s="132">
        <v>0</v>
      </c>
      <c r="C21" s="133">
        <v>0</v>
      </c>
      <c r="D21" s="133">
        <v>0</v>
      </c>
      <c r="E21" s="198">
        <v>0</v>
      </c>
      <c r="F21" s="134">
        <v>0</v>
      </c>
      <c r="G21" s="135">
        <v>0</v>
      </c>
      <c r="H21" s="136">
        <v>0</v>
      </c>
      <c r="I21" s="135">
        <v>0</v>
      </c>
      <c r="J21" s="136">
        <v>0</v>
      </c>
      <c r="K21" s="137">
        <f t="shared" si="0"/>
        <v>0</v>
      </c>
    </row>
    <row r="22" spans="1:11" s="6" customFormat="1" x14ac:dyDescent="0.45">
      <c r="A22" s="199" t="s">
        <v>174</v>
      </c>
      <c r="B22" s="132">
        <v>0</v>
      </c>
      <c r="C22" s="133">
        <v>0</v>
      </c>
      <c r="D22" s="133">
        <v>0</v>
      </c>
      <c r="E22" s="198">
        <v>0</v>
      </c>
      <c r="F22" s="134">
        <v>0</v>
      </c>
      <c r="G22" s="135">
        <v>0</v>
      </c>
      <c r="H22" s="136">
        <v>0</v>
      </c>
      <c r="I22" s="135">
        <v>0</v>
      </c>
      <c r="J22" s="136">
        <v>0</v>
      </c>
      <c r="K22" s="137">
        <f t="shared" si="0"/>
        <v>0</v>
      </c>
    </row>
    <row r="23" spans="1:11" s="6" customFormat="1" x14ac:dyDescent="0.45">
      <c r="A23" s="199" t="s">
        <v>175</v>
      </c>
      <c r="B23" s="132">
        <v>38</v>
      </c>
      <c r="C23" s="133">
        <v>1</v>
      </c>
      <c r="D23" s="133">
        <v>0</v>
      </c>
      <c r="E23" s="198">
        <v>0</v>
      </c>
      <c r="F23" s="134">
        <v>6</v>
      </c>
      <c r="G23" s="135">
        <v>1</v>
      </c>
      <c r="H23" s="136">
        <v>1</v>
      </c>
      <c r="I23" s="135">
        <v>5</v>
      </c>
      <c r="J23" s="136">
        <v>0</v>
      </c>
      <c r="K23" s="137">
        <f t="shared" si="0"/>
        <v>51</v>
      </c>
    </row>
    <row r="24" spans="1:11" s="6" customFormat="1" x14ac:dyDescent="0.45">
      <c r="A24" s="199" t="s">
        <v>176</v>
      </c>
      <c r="B24" s="132">
        <v>0</v>
      </c>
      <c r="C24" s="133">
        <v>0</v>
      </c>
      <c r="D24" s="133">
        <v>0</v>
      </c>
      <c r="E24" s="198">
        <v>0</v>
      </c>
      <c r="F24" s="134">
        <v>0</v>
      </c>
      <c r="G24" s="135">
        <v>0</v>
      </c>
      <c r="H24" s="136">
        <v>0</v>
      </c>
      <c r="I24" s="135">
        <v>0</v>
      </c>
      <c r="J24" s="136">
        <v>0</v>
      </c>
      <c r="K24" s="137">
        <f t="shared" si="0"/>
        <v>0</v>
      </c>
    </row>
    <row r="25" spans="1:11" s="6" customFormat="1" x14ac:dyDescent="0.45">
      <c r="A25" s="199" t="s">
        <v>177</v>
      </c>
      <c r="B25" s="132">
        <v>0</v>
      </c>
      <c r="C25" s="133">
        <v>0</v>
      </c>
      <c r="D25" s="133">
        <v>0</v>
      </c>
      <c r="E25" s="198">
        <v>1</v>
      </c>
      <c r="F25" s="134">
        <v>4</v>
      </c>
      <c r="G25" s="135">
        <v>0</v>
      </c>
      <c r="H25" s="136">
        <v>0</v>
      </c>
      <c r="I25" s="135">
        <v>0</v>
      </c>
      <c r="J25" s="136">
        <v>0</v>
      </c>
      <c r="K25" s="137">
        <f t="shared" si="0"/>
        <v>4</v>
      </c>
    </row>
    <row r="26" spans="1:11" s="6" customFormat="1" x14ac:dyDescent="0.45">
      <c r="A26" s="199" t="s">
        <v>178</v>
      </c>
      <c r="B26" s="132">
        <v>0</v>
      </c>
      <c r="C26" s="133">
        <v>0</v>
      </c>
      <c r="D26" s="133">
        <v>0</v>
      </c>
      <c r="E26" s="198">
        <v>0</v>
      </c>
      <c r="F26" s="134">
        <v>0</v>
      </c>
      <c r="G26" s="135">
        <v>0</v>
      </c>
      <c r="H26" s="136">
        <v>0</v>
      </c>
      <c r="I26" s="135">
        <v>0</v>
      </c>
      <c r="J26" s="136">
        <v>0</v>
      </c>
      <c r="K26" s="137">
        <f t="shared" si="0"/>
        <v>0</v>
      </c>
    </row>
    <row r="27" spans="1:11" s="6" customFormat="1" x14ac:dyDescent="0.45">
      <c r="A27" s="199" t="s">
        <v>179</v>
      </c>
      <c r="B27" s="132">
        <v>0</v>
      </c>
      <c r="C27" s="133">
        <v>0</v>
      </c>
      <c r="D27" s="133">
        <v>0</v>
      </c>
      <c r="E27" s="198">
        <v>0</v>
      </c>
      <c r="F27" s="134">
        <v>0</v>
      </c>
      <c r="G27" s="135">
        <v>0</v>
      </c>
      <c r="H27" s="136">
        <v>0</v>
      </c>
      <c r="I27" s="135">
        <v>0</v>
      </c>
      <c r="J27" s="136">
        <v>0</v>
      </c>
      <c r="K27" s="137">
        <f t="shared" si="0"/>
        <v>0</v>
      </c>
    </row>
    <row r="28" spans="1:11" s="6" customFormat="1" x14ac:dyDescent="0.45">
      <c r="A28" s="199" t="s">
        <v>180</v>
      </c>
      <c r="B28" s="132">
        <v>0</v>
      </c>
      <c r="C28" s="133">
        <v>0</v>
      </c>
      <c r="D28" s="133">
        <v>0</v>
      </c>
      <c r="E28" s="198">
        <v>0</v>
      </c>
      <c r="F28" s="134">
        <v>0</v>
      </c>
      <c r="G28" s="135">
        <v>0</v>
      </c>
      <c r="H28" s="136">
        <v>0</v>
      </c>
      <c r="I28" s="135">
        <v>0</v>
      </c>
      <c r="J28" s="136">
        <v>0</v>
      </c>
      <c r="K28" s="137">
        <f t="shared" si="0"/>
        <v>0</v>
      </c>
    </row>
    <row r="29" spans="1:11" s="6" customFormat="1" x14ac:dyDescent="0.45">
      <c r="A29" s="199" t="s">
        <v>388</v>
      </c>
      <c r="B29" s="132">
        <v>0</v>
      </c>
      <c r="C29" s="133">
        <v>0</v>
      </c>
      <c r="D29" s="133">
        <v>0</v>
      </c>
      <c r="E29" s="198">
        <v>0</v>
      </c>
      <c r="F29" s="134">
        <v>0</v>
      </c>
      <c r="G29" s="135">
        <v>0</v>
      </c>
      <c r="H29" s="136">
        <v>0</v>
      </c>
      <c r="I29" s="135">
        <v>0</v>
      </c>
      <c r="J29" s="136">
        <v>0</v>
      </c>
      <c r="K29" s="137">
        <f t="shared" si="0"/>
        <v>0</v>
      </c>
    </row>
    <row r="30" spans="1:11" s="6" customFormat="1" x14ac:dyDescent="0.45">
      <c r="A30" s="199" t="s">
        <v>182</v>
      </c>
      <c r="B30" s="132">
        <v>0</v>
      </c>
      <c r="C30" s="133">
        <v>0</v>
      </c>
      <c r="D30" s="133">
        <v>0</v>
      </c>
      <c r="E30" s="198">
        <v>0</v>
      </c>
      <c r="F30" s="134">
        <v>0</v>
      </c>
      <c r="G30" s="135">
        <v>0</v>
      </c>
      <c r="H30" s="136">
        <v>0</v>
      </c>
      <c r="I30" s="135">
        <v>0</v>
      </c>
      <c r="J30" s="136">
        <v>0</v>
      </c>
      <c r="K30" s="137">
        <f t="shared" si="0"/>
        <v>0</v>
      </c>
    </row>
    <row r="31" spans="1:11" s="6" customFormat="1" x14ac:dyDescent="0.45">
      <c r="A31" s="199" t="s">
        <v>183</v>
      </c>
      <c r="B31" s="132">
        <v>1</v>
      </c>
      <c r="C31" s="133">
        <v>0</v>
      </c>
      <c r="D31" s="133">
        <v>0</v>
      </c>
      <c r="E31" s="198">
        <v>0</v>
      </c>
      <c r="F31" s="134">
        <v>6</v>
      </c>
      <c r="G31" s="135">
        <v>2</v>
      </c>
      <c r="H31" s="136">
        <v>0</v>
      </c>
      <c r="I31" s="135">
        <v>0</v>
      </c>
      <c r="J31" s="136">
        <v>0</v>
      </c>
      <c r="K31" s="137">
        <f t="shared" si="0"/>
        <v>9</v>
      </c>
    </row>
    <row r="32" spans="1:11" s="6" customFormat="1" x14ac:dyDescent="0.45">
      <c r="A32" s="199" t="s">
        <v>184</v>
      </c>
      <c r="B32" s="132">
        <v>0</v>
      </c>
      <c r="C32" s="133">
        <v>0</v>
      </c>
      <c r="D32" s="133">
        <v>0</v>
      </c>
      <c r="E32" s="198">
        <v>0</v>
      </c>
      <c r="F32" s="134">
        <v>0</v>
      </c>
      <c r="G32" s="135">
        <v>0</v>
      </c>
      <c r="H32" s="136">
        <v>0</v>
      </c>
      <c r="I32" s="135">
        <v>0</v>
      </c>
      <c r="J32" s="136">
        <v>0</v>
      </c>
      <c r="K32" s="137">
        <f t="shared" si="0"/>
        <v>0</v>
      </c>
    </row>
    <row r="33" spans="1:11" s="6" customFormat="1" x14ac:dyDescent="0.45">
      <c r="A33" s="199" t="s">
        <v>185</v>
      </c>
      <c r="B33" s="132">
        <v>0</v>
      </c>
      <c r="C33" s="133">
        <v>0</v>
      </c>
      <c r="D33" s="133">
        <v>0</v>
      </c>
      <c r="E33" s="198">
        <v>0</v>
      </c>
      <c r="F33" s="134">
        <v>0</v>
      </c>
      <c r="G33" s="135">
        <v>0</v>
      </c>
      <c r="H33" s="136">
        <v>0</v>
      </c>
      <c r="I33" s="135">
        <v>0</v>
      </c>
      <c r="J33" s="136">
        <v>0</v>
      </c>
      <c r="K33" s="137">
        <f t="shared" si="0"/>
        <v>0</v>
      </c>
    </row>
    <row r="34" spans="1:11" s="6" customFormat="1" x14ac:dyDescent="0.45">
      <c r="A34" s="199" t="s">
        <v>186</v>
      </c>
      <c r="B34" s="132">
        <v>0</v>
      </c>
      <c r="C34" s="133">
        <v>0</v>
      </c>
      <c r="D34" s="133">
        <v>0</v>
      </c>
      <c r="E34" s="198">
        <v>0</v>
      </c>
      <c r="F34" s="134">
        <v>1</v>
      </c>
      <c r="G34" s="135">
        <v>2</v>
      </c>
      <c r="H34" s="136">
        <v>0</v>
      </c>
      <c r="I34" s="135">
        <v>0</v>
      </c>
      <c r="J34" s="136">
        <v>0</v>
      </c>
      <c r="K34" s="137">
        <f t="shared" si="0"/>
        <v>3</v>
      </c>
    </row>
    <row r="35" spans="1:11" s="6" customFormat="1" x14ac:dyDescent="0.45">
      <c r="A35" s="199" t="s">
        <v>188</v>
      </c>
      <c r="B35" s="132">
        <v>0</v>
      </c>
      <c r="C35" s="133">
        <v>0</v>
      </c>
      <c r="D35" s="133">
        <v>0</v>
      </c>
      <c r="E35" s="198">
        <v>0</v>
      </c>
      <c r="F35" s="134">
        <v>0</v>
      </c>
      <c r="G35" s="135">
        <v>0</v>
      </c>
      <c r="H35" s="136">
        <v>0</v>
      </c>
      <c r="I35" s="135">
        <v>0</v>
      </c>
      <c r="J35" s="136">
        <v>0</v>
      </c>
      <c r="K35" s="137">
        <f t="shared" si="0"/>
        <v>0</v>
      </c>
    </row>
    <row r="36" spans="1:11" s="6" customFormat="1" x14ac:dyDescent="0.45">
      <c r="A36" s="199" t="s">
        <v>187</v>
      </c>
      <c r="B36" s="132">
        <v>0</v>
      </c>
      <c r="C36" s="133">
        <v>0</v>
      </c>
      <c r="D36" s="133">
        <v>0</v>
      </c>
      <c r="E36" s="198">
        <v>0</v>
      </c>
      <c r="F36" s="134">
        <v>0</v>
      </c>
      <c r="G36" s="135">
        <v>0</v>
      </c>
      <c r="H36" s="136">
        <v>0</v>
      </c>
      <c r="I36" s="135">
        <v>0</v>
      </c>
      <c r="J36" s="136">
        <v>0</v>
      </c>
      <c r="K36" s="137">
        <f t="shared" si="0"/>
        <v>0</v>
      </c>
    </row>
    <row r="37" spans="1:11" s="6" customFormat="1" x14ac:dyDescent="0.45">
      <c r="A37" s="199" t="s">
        <v>190</v>
      </c>
      <c r="B37" s="132">
        <v>6</v>
      </c>
      <c r="C37" s="133">
        <v>1</v>
      </c>
      <c r="D37" s="133">
        <v>0</v>
      </c>
      <c r="E37" s="198">
        <v>0</v>
      </c>
      <c r="F37" s="134">
        <v>6</v>
      </c>
      <c r="G37" s="135">
        <v>4</v>
      </c>
      <c r="H37" s="136">
        <v>2</v>
      </c>
      <c r="I37" s="135">
        <v>5</v>
      </c>
      <c r="J37" s="136">
        <v>0</v>
      </c>
      <c r="K37" s="137">
        <f t="shared" si="0"/>
        <v>23</v>
      </c>
    </row>
    <row r="38" spans="1:11" s="6" customFormat="1" x14ac:dyDescent="0.45">
      <c r="A38" s="199" t="s">
        <v>191</v>
      </c>
      <c r="B38" s="132">
        <v>0</v>
      </c>
      <c r="C38" s="133">
        <v>0</v>
      </c>
      <c r="D38" s="133">
        <v>0</v>
      </c>
      <c r="E38" s="198">
        <v>0</v>
      </c>
      <c r="F38" s="134">
        <v>0</v>
      </c>
      <c r="G38" s="135">
        <v>0</v>
      </c>
      <c r="H38" s="136">
        <v>0</v>
      </c>
      <c r="I38" s="135">
        <v>0</v>
      </c>
      <c r="J38" s="136">
        <v>0</v>
      </c>
      <c r="K38" s="137">
        <f t="shared" si="0"/>
        <v>0</v>
      </c>
    </row>
    <row r="39" spans="1:11" s="6" customFormat="1" x14ac:dyDescent="0.45">
      <c r="A39" s="199" t="s">
        <v>192</v>
      </c>
      <c r="B39" s="132">
        <v>0</v>
      </c>
      <c r="C39" s="133">
        <v>0</v>
      </c>
      <c r="D39" s="133">
        <v>0</v>
      </c>
      <c r="E39" s="198">
        <v>0</v>
      </c>
      <c r="F39" s="134">
        <v>0</v>
      </c>
      <c r="G39" s="135">
        <v>0</v>
      </c>
      <c r="H39" s="136">
        <v>0</v>
      </c>
      <c r="I39" s="135">
        <v>0</v>
      </c>
      <c r="J39" s="136">
        <v>0</v>
      </c>
      <c r="K39" s="137">
        <f t="shared" si="0"/>
        <v>0</v>
      </c>
    </row>
    <row r="40" spans="1:11" s="6" customFormat="1" x14ac:dyDescent="0.45">
      <c r="A40" s="199" t="s">
        <v>193</v>
      </c>
      <c r="B40" s="132">
        <v>0</v>
      </c>
      <c r="C40" s="133">
        <v>0</v>
      </c>
      <c r="D40" s="133">
        <v>0</v>
      </c>
      <c r="E40" s="198">
        <v>0</v>
      </c>
      <c r="F40" s="134">
        <v>0</v>
      </c>
      <c r="G40" s="135">
        <v>0</v>
      </c>
      <c r="H40" s="136">
        <v>0</v>
      </c>
      <c r="I40" s="135">
        <v>0</v>
      </c>
      <c r="J40" s="136">
        <v>0</v>
      </c>
      <c r="K40" s="137">
        <f t="shared" si="0"/>
        <v>0</v>
      </c>
    </row>
    <row r="41" spans="1:11" s="6" customFormat="1" x14ac:dyDescent="0.45">
      <c r="A41" s="199" t="s">
        <v>740</v>
      </c>
      <c r="B41" s="132">
        <v>0</v>
      </c>
      <c r="C41" s="133">
        <v>0</v>
      </c>
      <c r="D41" s="133">
        <v>0</v>
      </c>
      <c r="E41" s="198">
        <v>0</v>
      </c>
      <c r="F41" s="134">
        <v>0</v>
      </c>
      <c r="G41" s="135">
        <v>0</v>
      </c>
      <c r="H41" s="136">
        <v>0</v>
      </c>
      <c r="I41" s="135">
        <v>0</v>
      </c>
      <c r="J41" s="136">
        <v>0</v>
      </c>
      <c r="K41" s="137">
        <f t="shared" si="0"/>
        <v>0</v>
      </c>
    </row>
    <row r="42" spans="1:11" s="6" customFormat="1" x14ac:dyDescent="0.45">
      <c r="A42" s="199" t="s">
        <v>194</v>
      </c>
      <c r="B42" s="132">
        <v>0</v>
      </c>
      <c r="C42" s="133">
        <v>0</v>
      </c>
      <c r="D42" s="133">
        <v>0</v>
      </c>
      <c r="E42" s="198">
        <v>0</v>
      </c>
      <c r="F42" s="134">
        <v>0</v>
      </c>
      <c r="G42" s="135">
        <v>0</v>
      </c>
      <c r="H42" s="136">
        <v>0</v>
      </c>
      <c r="I42" s="135">
        <v>0</v>
      </c>
      <c r="J42" s="136">
        <v>0</v>
      </c>
      <c r="K42" s="137">
        <f t="shared" si="0"/>
        <v>0</v>
      </c>
    </row>
    <row r="43" spans="1:11" s="6" customFormat="1" x14ac:dyDescent="0.45">
      <c r="A43" s="199" t="s">
        <v>195</v>
      </c>
      <c r="B43" s="132">
        <v>0</v>
      </c>
      <c r="C43" s="133">
        <v>0</v>
      </c>
      <c r="D43" s="133">
        <v>0</v>
      </c>
      <c r="E43" s="198">
        <v>0</v>
      </c>
      <c r="F43" s="134">
        <v>1</v>
      </c>
      <c r="G43" s="135">
        <v>1</v>
      </c>
      <c r="H43" s="136">
        <v>0</v>
      </c>
      <c r="I43" s="135">
        <v>0</v>
      </c>
      <c r="J43" s="136">
        <v>0</v>
      </c>
      <c r="K43" s="137">
        <f t="shared" si="0"/>
        <v>2</v>
      </c>
    </row>
    <row r="44" spans="1:11" s="6" customFormat="1" x14ac:dyDescent="0.45">
      <c r="A44" s="199" t="s">
        <v>455</v>
      </c>
      <c r="B44" s="132">
        <v>0</v>
      </c>
      <c r="C44" s="133">
        <v>0</v>
      </c>
      <c r="D44" s="133">
        <v>0</v>
      </c>
      <c r="E44" s="198">
        <v>0</v>
      </c>
      <c r="F44" s="134">
        <v>0</v>
      </c>
      <c r="G44" s="135">
        <v>0</v>
      </c>
      <c r="H44" s="136">
        <v>0</v>
      </c>
      <c r="I44" s="135">
        <v>0</v>
      </c>
      <c r="J44" s="136">
        <v>0</v>
      </c>
      <c r="K44" s="137">
        <f t="shared" si="0"/>
        <v>0</v>
      </c>
    </row>
    <row r="45" spans="1:11" s="6" customFormat="1" x14ac:dyDescent="0.45">
      <c r="A45" s="199" t="s">
        <v>196</v>
      </c>
      <c r="B45" s="132">
        <v>1</v>
      </c>
      <c r="C45" s="133">
        <v>0</v>
      </c>
      <c r="D45" s="133">
        <v>0</v>
      </c>
      <c r="E45" s="198">
        <v>0</v>
      </c>
      <c r="F45" s="134">
        <v>2</v>
      </c>
      <c r="G45" s="135">
        <v>0</v>
      </c>
      <c r="H45" s="136">
        <v>0</v>
      </c>
      <c r="I45" s="135">
        <v>0</v>
      </c>
      <c r="J45" s="136">
        <v>0</v>
      </c>
      <c r="K45" s="137">
        <f t="shared" si="0"/>
        <v>3</v>
      </c>
    </row>
    <row r="46" spans="1:11" s="6" customFormat="1" x14ac:dyDescent="0.45">
      <c r="A46" s="199" t="s">
        <v>370</v>
      </c>
      <c r="B46" s="132">
        <v>5</v>
      </c>
      <c r="C46" s="133">
        <v>0</v>
      </c>
      <c r="D46" s="133">
        <v>3</v>
      </c>
      <c r="E46" s="198">
        <v>0</v>
      </c>
      <c r="F46" s="134">
        <v>8</v>
      </c>
      <c r="G46" s="135">
        <v>2</v>
      </c>
      <c r="H46" s="136">
        <v>0</v>
      </c>
      <c r="I46" s="135">
        <v>0</v>
      </c>
      <c r="J46" s="136">
        <v>0</v>
      </c>
      <c r="K46" s="137">
        <f t="shared" si="0"/>
        <v>15</v>
      </c>
    </row>
    <row r="47" spans="1:11" s="6" customFormat="1" x14ac:dyDescent="0.45">
      <c r="A47" s="199" t="s">
        <v>197</v>
      </c>
      <c r="B47" s="132">
        <v>9</v>
      </c>
      <c r="C47" s="133">
        <v>0</v>
      </c>
      <c r="D47" s="133">
        <v>2</v>
      </c>
      <c r="E47" s="198">
        <v>0</v>
      </c>
      <c r="F47" s="134">
        <v>1</v>
      </c>
      <c r="G47" s="135">
        <v>4</v>
      </c>
      <c r="H47" s="136">
        <v>1</v>
      </c>
      <c r="I47" s="135">
        <v>2</v>
      </c>
      <c r="J47" s="136">
        <v>0</v>
      </c>
      <c r="K47" s="137">
        <f t="shared" si="0"/>
        <v>17</v>
      </c>
    </row>
    <row r="48" spans="1:11" s="6" customFormat="1" x14ac:dyDescent="0.45">
      <c r="A48" s="199" t="s">
        <v>357</v>
      </c>
      <c r="B48" s="132">
        <v>0</v>
      </c>
      <c r="C48" s="133">
        <v>0</v>
      </c>
      <c r="D48" s="133">
        <v>0</v>
      </c>
      <c r="E48" s="198">
        <v>0</v>
      </c>
      <c r="F48" s="134">
        <v>0</v>
      </c>
      <c r="G48" s="135">
        <v>0</v>
      </c>
      <c r="H48" s="136">
        <v>0</v>
      </c>
      <c r="I48" s="135">
        <v>0</v>
      </c>
      <c r="J48" s="136">
        <v>0</v>
      </c>
      <c r="K48" s="137">
        <f t="shared" si="0"/>
        <v>0</v>
      </c>
    </row>
    <row r="49" spans="1:11" s="6" customFormat="1" x14ac:dyDescent="0.45">
      <c r="A49" s="199" t="s">
        <v>390</v>
      </c>
      <c r="B49" s="132">
        <v>0</v>
      </c>
      <c r="C49" s="133">
        <v>0</v>
      </c>
      <c r="D49" s="133">
        <v>0</v>
      </c>
      <c r="E49" s="198">
        <v>0</v>
      </c>
      <c r="F49" s="134">
        <v>0</v>
      </c>
      <c r="G49" s="135">
        <v>0</v>
      </c>
      <c r="H49" s="136">
        <v>0</v>
      </c>
      <c r="I49" s="135">
        <v>0</v>
      </c>
      <c r="J49" s="136">
        <v>0</v>
      </c>
      <c r="K49" s="137">
        <f t="shared" si="0"/>
        <v>0</v>
      </c>
    </row>
    <row r="50" spans="1:11" s="6" customFormat="1" x14ac:dyDescent="0.45">
      <c r="A50" s="199" t="s">
        <v>530</v>
      </c>
      <c r="B50" s="132">
        <v>0</v>
      </c>
      <c r="C50" s="133">
        <v>0</v>
      </c>
      <c r="D50" s="133">
        <v>0</v>
      </c>
      <c r="E50" s="198">
        <v>0</v>
      </c>
      <c r="F50" s="134">
        <v>0</v>
      </c>
      <c r="G50" s="135">
        <v>0</v>
      </c>
      <c r="H50" s="136">
        <v>0</v>
      </c>
      <c r="I50" s="135">
        <v>0</v>
      </c>
      <c r="J50" s="136">
        <v>0</v>
      </c>
      <c r="K50" s="137">
        <f t="shared" si="0"/>
        <v>0</v>
      </c>
    </row>
    <row r="51" spans="1:11" s="6" customFormat="1" x14ac:dyDescent="0.45">
      <c r="A51" s="199" t="s">
        <v>198</v>
      </c>
      <c r="B51" s="132">
        <v>0</v>
      </c>
      <c r="C51" s="133">
        <v>0</v>
      </c>
      <c r="D51" s="133">
        <v>0</v>
      </c>
      <c r="E51" s="198">
        <v>0</v>
      </c>
      <c r="F51" s="134">
        <v>0</v>
      </c>
      <c r="G51" s="135">
        <v>0</v>
      </c>
      <c r="H51" s="136">
        <v>0</v>
      </c>
      <c r="I51" s="135">
        <v>0</v>
      </c>
      <c r="J51" s="136">
        <v>0</v>
      </c>
      <c r="K51" s="137">
        <f t="shared" si="0"/>
        <v>0</v>
      </c>
    </row>
    <row r="52" spans="1:11" s="6" customFormat="1" x14ac:dyDescent="0.45">
      <c r="A52" s="199" t="s">
        <v>199</v>
      </c>
      <c r="B52" s="132">
        <v>0</v>
      </c>
      <c r="C52" s="133">
        <v>0</v>
      </c>
      <c r="D52" s="133">
        <v>0</v>
      </c>
      <c r="E52" s="198">
        <v>0</v>
      </c>
      <c r="F52" s="134">
        <v>0</v>
      </c>
      <c r="G52" s="135">
        <v>0</v>
      </c>
      <c r="H52" s="136">
        <v>0</v>
      </c>
      <c r="I52" s="135">
        <v>1</v>
      </c>
      <c r="J52" s="136">
        <v>0</v>
      </c>
      <c r="K52" s="137">
        <f t="shared" si="0"/>
        <v>1</v>
      </c>
    </row>
    <row r="53" spans="1:11" s="6" customFormat="1" x14ac:dyDescent="0.45">
      <c r="A53" s="199" t="s">
        <v>200</v>
      </c>
      <c r="B53" s="132">
        <v>0</v>
      </c>
      <c r="C53" s="133">
        <v>0</v>
      </c>
      <c r="D53" s="133">
        <v>0</v>
      </c>
      <c r="E53" s="198">
        <v>0</v>
      </c>
      <c r="F53" s="134">
        <v>0</v>
      </c>
      <c r="G53" s="135">
        <v>0</v>
      </c>
      <c r="H53" s="136">
        <v>0</v>
      </c>
      <c r="I53" s="135">
        <v>0</v>
      </c>
      <c r="J53" s="136">
        <v>0</v>
      </c>
      <c r="K53" s="137">
        <f t="shared" si="0"/>
        <v>0</v>
      </c>
    </row>
    <row r="54" spans="1:11" s="6" customFormat="1" x14ac:dyDescent="0.45">
      <c r="A54" s="199" t="s">
        <v>201</v>
      </c>
      <c r="B54" s="132">
        <v>5</v>
      </c>
      <c r="C54" s="133">
        <v>0</v>
      </c>
      <c r="D54" s="133">
        <v>0</v>
      </c>
      <c r="E54" s="198">
        <v>0</v>
      </c>
      <c r="F54" s="134">
        <v>0</v>
      </c>
      <c r="G54" s="135">
        <v>0</v>
      </c>
      <c r="H54" s="136">
        <v>0</v>
      </c>
      <c r="I54" s="135">
        <v>0</v>
      </c>
      <c r="J54" s="136">
        <v>0</v>
      </c>
      <c r="K54" s="137">
        <f t="shared" si="0"/>
        <v>5</v>
      </c>
    </row>
    <row r="55" spans="1:11" s="6" customFormat="1" x14ac:dyDescent="0.45">
      <c r="A55" s="199" t="s">
        <v>202</v>
      </c>
      <c r="B55" s="132">
        <v>0</v>
      </c>
      <c r="C55" s="133">
        <v>0</v>
      </c>
      <c r="D55" s="133">
        <v>0</v>
      </c>
      <c r="E55" s="198">
        <v>0</v>
      </c>
      <c r="F55" s="134">
        <v>0</v>
      </c>
      <c r="G55" s="135">
        <v>0</v>
      </c>
      <c r="H55" s="136">
        <v>2</v>
      </c>
      <c r="I55" s="135">
        <v>0</v>
      </c>
      <c r="J55" s="136">
        <v>0</v>
      </c>
      <c r="K55" s="137">
        <f t="shared" si="0"/>
        <v>2</v>
      </c>
    </row>
    <row r="56" spans="1:11" s="6" customFormat="1" x14ac:dyDescent="0.45">
      <c r="A56" s="199" t="s">
        <v>204</v>
      </c>
      <c r="B56" s="132">
        <v>28</v>
      </c>
      <c r="C56" s="133">
        <v>0</v>
      </c>
      <c r="D56" s="133">
        <v>0</v>
      </c>
      <c r="E56" s="198">
        <v>0</v>
      </c>
      <c r="F56" s="134">
        <v>4</v>
      </c>
      <c r="G56" s="135">
        <v>1</v>
      </c>
      <c r="H56" s="136">
        <v>0</v>
      </c>
      <c r="I56" s="135">
        <v>1</v>
      </c>
      <c r="J56" s="136">
        <v>2</v>
      </c>
      <c r="K56" s="137">
        <f t="shared" si="0"/>
        <v>36</v>
      </c>
    </row>
    <row r="57" spans="1:11" s="6" customFormat="1" x14ac:dyDescent="0.45">
      <c r="A57" s="199" t="s">
        <v>205</v>
      </c>
      <c r="B57" s="132">
        <v>1</v>
      </c>
      <c r="C57" s="133">
        <v>0</v>
      </c>
      <c r="D57" s="133">
        <v>0</v>
      </c>
      <c r="E57" s="198">
        <v>0</v>
      </c>
      <c r="F57" s="134">
        <v>1</v>
      </c>
      <c r="G57" s="135">
        <v>0</v>
      </c>
      <c r="H57" s="136">
        <v>0</v>
      </c>
      <c r="I57" s="135">
        <v>0</v>
      </c>
      <c r="J57" s="136">
        <v>0</v>
      </c>
      <c r="K57" s="137">
        <f t="shared" si="0"/>
        <v>2</v>
      </c>
    </row>
    <row r="58" spans="1:11" s="6" customFormat="1" x14ac:dyDescent="0.45">
      <c r="A58" s="199" t="s">
        <v>206</v>
      </c>
      <c r="B58" s="132">
        <v>0</v>
      </c>
      <c r="C58" s="133">
        <v>0</v>
      </c>
      <c r="D58" s="133">
        <v>0</v>
      </c>
      <c r="E58" s="198">
        <v>0</v>
      </c>
      <c r="F58" s="134">
        <v>0</v>
      </c>
      <c r="G58" s="135">
        <v>0</v>
      </c>
      <c r="H58" s="136">
        <v>0</v>
      </c>
      <c r="I58" s="135">
        <v>0</v>
      </c>
      <c r="J58" s="136">
        <v>0</v>
      </c>
      <c r="K58" s="137">
        <f t="shared" si="0"/>
        <v>0</v>
      </c>
    </row>
    <row r="59" spans="1:11" s="6" customFormat="1" x14ac:dyDescent="0.45">
      <c r="A59" s="199" t="s">
        <v>532</v>
      </c>
      <c r="B59" s="132">
        <v>0</v>
      </c>
      <c r="C59" s="133">
        <v>0</v>
      </c>
      <c r="D59" s="133">
        <v>0</v>
      </c>
      <c r="E59" s="198">
        <v>0</v>
      </c>
      <c r="F59" s="134">
        <v>0</v>
      </c>
      <c r="G59" s="135">
        <v>0</v>
      </c>
      <c r="H59" s="136">
        <v>0</v>
      </c>
      <c r="I59" s="135">
        <v>0</v>
      </c>
      <c r="J59" s="136">
        <v>0</v>
      </c>
      <c r="K59" s="137">
        <f t="shared" si="0"/>
        <v>0</v>
      </c>
    </row>
    <row r="60" spans="1:11" s="6" customFormat="1" x14ac:dyDescent="0.45">
      <c r="A60" s="199" t="s">
        <v>354</v>
      </c>
      <c r="B60" s="132">
        <v>0</v>
      </c>
      <c r="C60" s="133">
        <v>0</v>
      </c>
      <c r="D60" s="133">
        <v>0</v>
      </c>
      <c r="E60" s="198">
        <v>0</v>
      </c>
      <c r="F60" s="134">
        <v>0</v>
      </c>
      <c r="G60" s="135">
        <v>0</v>
      </c>
      <c r="H60" s="136">
        <v>0</v>
      </c>
      <c r="I60" s="135">
        <v>0</v>
      </c>
      <c r="J60" s="136">
        <v>0</v>
      </c>
      <c r="K60" s="137">
        <f t="shared" si="0"/>
        <v>0</v>
      </c>
    </row>
    <row r="61" spans="1:11" s="6" customFormat="1" x14ac:dyDescent="0.45">
      <c r="A61" s="199" t="s">
        <v>292</v>
      </c>
      <c r="B61" s="132">
        <v>0</v>
      </c>
      <c r="C61" s="133">
        <v>0</v>
      </c>
      <c r="D61" s="133">
        <v>0</v>
      </c>
      <c r="E61" s="198">
        <v>0</v>
      </c>
      <c r="F61" s="134">
        <v>0</v>
      </c>
      <c r="G61" s="135">
        <v>0</v>
      </c>
      <c r="H61" s="136">
        <v>0</v>
      </c>
      <c r="I61" s="135">
        <v>0</v>
      </c>
      <c r="J61" s="136">
        <v>0</v>
      </c>
      <c r="K61" s="137">
        <f t="shared" si="0"/>
        <v>0</v>
      </c>
    </row>
    <row r="62" spans="1:11" s="6" customFormat="1" x14ac:dyDescent="0.45">
      <c r="A62" s="199" t="s">
        <v>207</v>
      </c>
      <c r="B62" s="132">
        <v>0</v>
      </c>
      <c r="C62" s="133">
        <v>0</v>
      </c>
      <c r="D62" s="133">
        <v>0</v>
      </c>
      <c r="E62" s="198">
        <v>0</v>
      </c>
      <c r="F62" s="134">
        <v>0</v>
      </c>
      <c r="G62" s="135">
        <v>0</v>
      </c>
      <c r="H62" s="136">
        <v>0</v>
      </c>
      <c r="I62" s="135">
        <v>0</v>
      </c>
      <c r="J62" s="136">
        <v>0</v>
      </c>
      <c r="K62" s="137">
        <f t="shared" si="0"/>
        <v>0</v>
      </c>
    </row>
    <row r="63" spans="1:11" s="6" customFormat="1" x14ac:dyDescent="0.45">
      <c r="A63" s="199" t="s">
        <v>208</v>
      </c>
      <c r="B63" s="132">
        <v>0</v>
      </c>
      <c r="C63" s="133">
        <v>0</v>
      </c>
      <c r="D63" s="133">
        <v>0</v>
      </c>
      <c r="E63" s="198">
        <v>3</v>
      </c>
      <c r="F63" s="134">
        <v>3</v>
      </c>
      <c r="G63" s="135">
        <v>0</v>
      </c>
      <c r="H63" s="136">
        <v>0</v>
      </c>
      <c r="I63" s="135">
        <v>0</v>
      </c>
      <c r="J63" s="136">
        <v>0</v>
      </c>
      <c r="K63" s="137">
        <f t="shared" si="0"/>
        <v>3</v>
      </c>
    </row>
    <row r="64" spans="1:11" s="6" customFormat="1" x14ac:dyDescent="0.45">
      <c r="A64" s="199" t="s">
        <v>209</v>
      </c>
      <c r="B64" s="132">
        <v>24</v>
      </c>
      <c r="C64" s="133">
        <v>0</v>
      </c>
      <c r="D64" s="133">
        <v>0</v>
      </c>
      <c r="E64" s="198">
        <v>0</v>
      </c>
      <c r="F64" s="134">
        <v>5</v>
      </c>
      <c r="G64" s="135">
        <v>2</v>
      </c>
      <c r="H64" s="136">
        <v>0</v>
      </c>
      <c r="I64" s="135">
        <v>3</v>
      </c>
      <c r="J64" s="136">
        <v>0</v>
      </c>
      <c r="K64" s="137">
        <f t="shared" si="0"/>
        <v>34</v>
      </c>
    </row>
    <row r="65" spans="1:11" s="6" customFormat="1" x14ac:dyDescent="0.45">
      <c r="A65" s="199" t="s">
        <v>533</v>
      </c>
      <c r="B65" s="132">
        <v>0</v>
      </c>
      <c r="C65" s="133">
        <v>0</v>
      </c>
      <c r="D65" s="133">
        <v>0</v>
      </c>
      <c r="E65" s="198">
        <v>0</v>
      </c>
      <c r="F65" s="134">
        <v>0</v>
      </c>
      <c r="G65" s="135">
        <v>0</v>
      </c>
      <c r="H65" s="136">
        <v>0</v>
      </c>
      <c r="I65" s="135">
        <v>0</v>
      </c>
      <c r="J65" s="136">
        <v>0</v>
      </c>
      <c r="K65" s="137">
        <f t="shared" si="0"/>
        <v>0</v>
      </c>
    </row>
    <row r="66" spans="1:11" s="6" customFormat="1" x14ac:dyDescent="0.45">
      <c r="A66" s="199" t="s">
        <v>534</v>
      </c>
      <c r="B66" s="132">
        <v>0</v>
      </c>
      <c r="C66" s="133">
        <v>0</v>
      </c>
      <c r="D66" s="133">
        <v>0</v>
      </c>
      <c r="E66" s="198">
        <v>0</v>
      </c>
      <c r="F66" s="134">
        <v>0</v>
      </c>
      <c r="G66" s="135">
        <v>0</v>
      </c>
      <c r="H66" s="136">
        <v>0</v>
      </c>
      <c r="I66" s="135">
        <v>0</v>
      </c>
      <c r="J66" s="136">
        <v>0</v>
      </c>
      <c r="K66" s="137">
        <f t="shared" si="0"/>
        <v>0</v>
      </c>
    </row>
    <row r="67" spans="1:11" s="6" customFormat="1" x14ac:dyDescent="0.45">
      <c r="A67" s="199" t="s">
        <v>211</v>
      </c>
      <c r="B67" s="132">
        <v>0</v>
      </c>
      <c r="C67" s="133">
        <v>0</v>
      </c>
      <c r="D67" s="133">
        <v>0</v>
      </c>
      <c r="E67" s="198">
        <v>0</v>
      </c>
      <c r="F67" s="134">
        <v>0</v>
      </c>
      <c r="G67" s="135">
        <v>0</v>
      </c>
      <c r="H67" s="136">
        <v>0</v>
      </c>
      <c r="I67" s="135">
        <v>0</v>
      </c>
      <c r="J67" s="136">
        <v>0</v>
      </c>
      <c r="K67" s="137">
        <f t="shared" si="0"/>
        <v>0</v>
      </c>
    </row>
    <row r="68" spans="1:11" s="6" customFormat="1" x14ac:dyDescent="0.45">
      <c r="A68" s="199" t="s">
        <v>210</v>
      </c>
      <c r="B68" s="132">
        <v>83</v>
      </c>
      <c r="C68" s="133">
        <v>1</v>
      </c>
      <c r="D68" s="133">
        <v>0</v>
      </c>
      <c r="E68" s="198">
        <v>5</v>
      </c>
      <c r="F68" s="134">
        <v>81</v>
      </c>
      <c r="G68" s="135">
        <v>24</v>
      </c>
      <c r="H68" s="136">
        <v>5</v>
      </c>
      <c r="I68" s="135">
        <v>32</v>
      </c>
      <c r="J68" s="136">
        <v>1</v>
      </c>
      <c r="K68" s="137">
        <f t="shared" ref="K68:K131" si="1">SUM(B68,F68:J68)</f>
        <v>226</v>
      </c>
    </row>
    <row r="69" spans="1:11" s="6" customFormat="1" x14ac:dyDescent="0.45">
      <c r="A69" s="199" t="s">
        <v>212</v>
      </c>
      <c r="B69" s="132">
        <v>0</v>
      </c>
      <c r="C69" s="133">
        <v>0</v>
      </c>
      <c r="D69" s="133">
        <v>0</v>
      </c>
      <c r="E69" s="198">
        <v>0</v>
      </c>
      <c r="F69" s="134">
        <v>0</v>
      </c>
      <c r="G69" s="135">
        <v>0</v>
      </c>
      <c r="H69" s="136">
        <v>0</v>
      </c>
      <c r="I69" s="135">
        <v>0</v>
      </c>
      <c r="J69" s="136">
        <v>0</v>
      </c>
      <c r="K69" s="137">
        <f t="shared" si="1"/>
        <v>0</v>
      </c>
    </row>
    <row r="70" spans="1:11" s="6" customFormat="1" x14ac:dyDescent="0.45">
      <c r="A70" s="199" t="s">
        <v>213</v>
      </c>
      <c r="B70" s="132">
        <v>0</v>
      </c>
      <c r="C70" s="133">
        <v>0</v>
      </c>
      <c r="D70" s="133">
        <v>0</v>
      </c>
      <c r="E70" s="198">
        <v>0</v>
      </c>
      <c r="F70" s="134">
        <v>0</v>
      </c>
      <c r="G70" s="135">
        <v>0</v>
      </c>
      <c r="H70" s="136">
        <v>0</v>
      </c>
      <c r="I70" s="135">
        <v>0</v>
      </c>
      <c r="J70" s="136">
        <v>0</v>
      </c>
      <c r="K70" s="137">
        <f t="shared" si="1"/>
        <v>0</v>
      </c>
    </row>
    <row r="71" spans="1:11" s="6" customFormat="1" x14ac:dyDescent="0.45">
      <c r="A71" s="199" t="s">
        <v>214</v>
      </c>
      <c r="B71" s="132">
        <v>0</v>
      </c>
      <c r="C71" s="133">
        <v>0</v>
      </c>
      <c r="D71" s="133">
        <v>0</v>
      </c>
      <c r="E71" s="198">
        <v>0</v>
      </c>
      <c r="F71" s="134">
        <v>0</v>
      </c>
      <c r="G71" s="135">
        <v>0</v>
      </c>
      <c r="H71" s="136">
        <v>0</v>
      </c>
      <c r="I71" s="135">
        <v>0</v>
      </c>
      <c r="J71" s="136">
        <v>0</v>
      </c>
      <c r="K71" s="137">
        <f t="shared" si="1"/>
        <v>0</v>
      </c>
    </row>
    <row r="72" spans="1:11" s="6" customFormat="1" x14ac:dyDescent="0.45">
      <c r="A72" s="199" t="s">
        <v>215</v>
      </c>
      <c r="B72" s="132">
        <v>0</v>
      </c>
      <c r="C72" s="133">
        <v>0</v>
      </c>
      <c r="D72" s="133">
        <v>0</v>
      </c>
      <c r="E72" s="198">
        <v>0</v>
      </c>
      <c r="F72" s="134">
        <v>0</v>
      </c>
      <c r="G72" s="135">
        <v>0</v>
      </c>
      <c r="H72" s="136">
        <v>0</v>
      </c>
      <c r="I72" s="135">
        <v>0</v>
      </c>
      <c r="J72" s="136">
        <v>0</v>
      </c>
      <c r="K72" s="137">
        <f t="shared" si="1"/>
        <v>0</v>
      </c>
    </row>
    <row r="73" spans="1:11" s="6" customFormat="1" x14ac:dyDescent="0.45">
      <c r="A73" s="199" t="s">
        <v>535</v>
      </c>
      <c r="B73" s="132">
        <v>0</v>
      </c>
      <c r="C73" s="133">
        <v>0</v>
      </c>
      <c r="D73" s="133">
        <v>0</v>
      </c>
      <c r="E73" s="198">
        <v>0</v>
      </c>
      <c r="F73" s="134">
        <v>0</v>
      </c>
      <c r="G73" s="135">
        <v>0</v>
      </c>
      <c r="H73" s="136">
        <v>0</v>
      </c>
      <c r="I73" s="135">
        <v>0</v>
      </c>
      <c r="J73" s="136">
        <v>0</v>
      </c>
      <c r="K73" s="137">
        <f t="shared" si="1"/>
        <v>0</v>
      </c>
    </row>
    <row r="74" spans="1:11" s="6" customFormat="1" x14ac:dyDescent="0.45">
      <c r="A74" s="199" t="s">
        <v>216</v>
      </c>
      <c r="B74" s="132">
        <v>0</v>
      </c>
      <c r="C74" s="133">
        <v>0</v>
      </c>
      <c r="D74" s="133">
        <v>0</v>
      </c>
      <c r="E74" s="198">
        <v>0</v>
      </c>
      <c r="F74" s="134">
        <v>0</v>
      </c>
      <c r="G74" s="135">
        <v>0</v>
      </c>
      <c r="H74" s="136">
        <v>0</v>
      </c>
      <c r="I74" s="135">
        <v>0</v>
      </c>
      <c r="J74" s="136">
        <v>0</v>
      </c>
      <c r="K74" s="137">
        <f t="shared" si="1"/>
        <v>0</v>
      </c>
    </row>
    <row r="75" spans="1:11" s="6" customFormat="1" x14ac:dyDescent="0.45">
      <c r="A75" s="199" t="s">
        <v>217</v>
      </c>
      <c r="B75" s="132">
        <v>3</v>
      </c>
      <c r="C75" s="133">
        <v>0</v>
      </c>
      <c r="D75" s="133">
        <v>0</v>
      </c>
      <c r="E75" s="198">
        <v>5</v>
      </c>
      <c r="F75" s="134">
        <v>11</v>
      </c>
      <c r="G75" s="135">
        <v>0</v>
      </c>
      <c r="H75" s="136">
        <v>0</v>
      </c>
      <c r="I75" s="135">
        <v>1</v>
      </c>
      <c r="J75" s="136">
        <v>0</v>
      </c>
      <c r="K75" s="137">
        <f t="shared" si="1"/>
        <v>15</v>
      </c>
    </row>
    <row r="76" spans="1:11" s="6" customFormat="1" x14ac:dyDescent="0.45">
      <c r="A76" s="199" t="s">
        <v>220</v>
      </c>
      <c r="B76" s="132">
        <v>0</v>
      </c>
      <c r="C76" s="133">
        <v>0</v>
      </c>
      <c r="D76" s="133">
        <v>0</v>
      </c>
      <c r="E76" s="198">
        <v>0</v>
      </c>
      <c r="F76" s="134">
        <v>0</v>
      </c>
      <c r="G76" s="135">
        <v>0</v>
      </c>
      <c r="H76" s="136">
        <v>0</v>
      </c>
      <c r="I76" s="135">
        <v>0</v>
      </c>
      <c r="J76" s="136">
        <v>0</v>
      </c>
      <c r="K76" s="137">
        <f t="shared" si="1"/>
        <v>0</v>
      </c>
    </row>
    <row r="77" spans="1:11" s="6" customFormat="1" x14ac:dyDescent="0.45">
      <c r="A77" s="199" t="s">
        <v>222</v>
      </c>
      <c r="B77" s="132">
        <v>0</v>
      </c>
      <c r="C77" s="133">
        <v>0</v>
      </c>
      <c r="D77" s="133">
        <v>0</v>
      </c>
      <c r="E77" s="198">
        <v>0</v>
      </c>
      <c r="F77" s="134">
        <v>0</v>
      </c>
      <c r="G77" s="135">
        <v>0</v>
      </c>
      <c r="H77" s="136">
        <v>0</v>
      </c>
      <c r="I77" s="135">
        <v>0</v>
      </c>
      <c r="J77" s="136">
        <v>0</v>
      </c>
      <c r="K77" s="137">
        <f t="shared" si="1"/>
        <v>0</v>
      </c>
    </row>
    <row r="78" spans="1:11" s="6" customFormat="1" x14ac:dyDescent="0.45">
      <c r="A78" s="199" t="s">
        <v>224</v>
      </c>
      <c r="B78" s="132">
        <v>0</v>
      </c>
      <c r="C78" s="133">
        <v>0</v>
      </c>
      <c r="D78" s="133">
        <v>0</v>
      </c>
      <c r="E78" s="198">
        <v>0</v>
      </c>
      <c r="F78" s="134">
        <v>0</v>
      </c>
      <c r="G78" s="135">
        <v>0</v>
      </c>
      <c r="H78" s="136">
        <v>0</v>
      </c>
      <c r="I78" s="135">
        <v>0</v>
      </c>
      <c r="J78" s="136">
        <v>0</v>
      </c>
      <c r="K78" s="137">
        <f t="shared" si="1"/>
        <v>0</v>
      </c>
    </row>
    <row r="79" spans="1:11" s="6" customFormat="1" x14ac:dyDescent="0.45">
      <c r="A79" s="199" t="s">
        <v>226</v>
      </c>
      <c r="B79" s="132">
        <v>0</v>
      </c>
      <c r="C79" s="133">
        <v>0</v>
      </c>
      <c r="D79" s="133">
        <v>0</v>
      </c>
      <c r="E79" s="198">
        <v>0</v>
      </c>
      <c r="F79" s="134">
        <v>0</v>
      </c>
      <c r="G79" s="135">
        <v>0</v>
      </c>
      <c r="H79" s="136">
        <v>0</v>
      </c>
      <c r="I79" s="135">
        <v>0</v>
      </c>
      <c r="J79" s="136">
        <v>0</v>
      </c>
      <c r="K79" s="137">
        <f t="shared" si="1"/>
        <v>0</v>
      </c>
    </row>
    <row r="80" spans="1:11" s="6" customFormat="1" x14ac:dyDescent="0.45">
      <c r="A80" s="199" t="s">
        <v>227</v>
      </c>
      <c r="B80" s="132">
        <v>0</v>
      </c>
      <c r="C80" s="133">
        <v>0</v>
      </c>
      <c r="D80" s="133">
        <v>0</v>
      </c>
      <c r="E80" s="198">
        <v>0</v>
      </c>
      <c r="F80" s="134">
        <v>0</v>
      </c>
      <c r="G80" s="135">
        <v>0</v>
      </c>
      <c r="H80" s="136">
        <v>0</v>
      </c>
      <c r="I80" s="135">
        <v>0</v>
      </c>
      <c r="J80" s="136">
        <v>0</v>
      </c>
      <c r="K80" s="137">
        <f t="shared" si="1"/>
        <v>0</v>
      </c>
    </row>
    <row r="81" spans="1:13" s="6" customFormat="1" x14ac:dyDescent="0.45">
      <c r="A81" s="199" t="s">
        <v>229</v>
      </c>
      <c r="B81" s="132">
        <v>0</v>
      </c>
      <c r="C81" s="133">
        <v>0</v>
      </c>
      <c r="D81" s="133">
        <v>0</v>
      </c>
      <c r="E81" s="198">
        <v>0</v>
      </c>
      <c r="F81" s="134">
        <v>0</v>
      </c>
      <c r="G81" s="135">
        <v>2</v>
      </c>
      <c r="H81" s="136">
        <v>0</v>
      </c>
      <c r="I81" s="135">
        <v>3</v>
      </c>
      <c r="J81" s="136">
        <v>0</v>
      </c>
      <c r="K81" s="137">
        <f t="shared" si="1"/>
        <v>5</v>
      </c>
    </row>
    <row r="82" spans="1:13" s="6" customFormat="1" x14ac:dyDescent="0.45">
      <c r="A82" s="199" t="s">
        <v>230</v>
      </c>
      <c r="B82" s="132">
        <v>30</v>
      </c>
      <c r="C82" s="133">
        <v>1</v>
      </c>
      <c r="D82" s="133">
        <v>0</v>
      </c>
      <c r="E82" s="198">
        <v>1</v>
      </c>
      <c r="F82" s="134">
        <v>14</v>
      </c>
      <c r="G82" s="135">
        <v>10</v>
      </c>
      <c r="H82" s="136">
        <v>1</v>
      </c>
      <c r="I82" s="135">
        <v>11</v>
      </c>
      <c r="J82" s="136">
        <v>0</v>
      </c>
      <c r="K82" s="137">
        <f t="shared" si="1"/>
        <v>66</v>
      </c>
    </row>
    <row r="83" spans="1:13" s="6" customFormat="1" x14ac:dyDescent="0.45">
      <c r="A83" s="199" t="s">
        <v>231</v>
      </c>
      <c r="B83" s="132">
        <v>1</v>
      </c>
      <c r="C83" s="133">
        <v>0</v>
      </c>
      <c r="D83" s="133">
        <v>0</v>
      </c>
      <c r="E83" s="198">
        <v>0</v>
      </c>
      <c r="F83" s="134">
        <v>3</v>
      </c>
      <c r="G83" s="135">
        <v>0</v>
      </c>
      <c r="H83" s="136">
        <v>0</v>
      </c>
      <c r="I83" s="135">
        <v>0</v>
      </c>
      <c r="J83" s="136">
        <v>0</v>
      </c>
      <c r="K83" s="137">
        <f t="shared" si="1"/>
        <v>4</v>
      </c>
    </row>
    <row r="84" spans="1:13" s="6" customFormat="1" x14ac:dyDescent="0.45">
      <c r="A84" s="199" t="s">
        <v>232</v>
      </c>
      <c r="B84" s="132">
        <v>0</v>
      </c>
      <c r="C84" s="133">
        <v>0</v>
      </c>
      <c r="D84" s="133">
        <v>0</v>
      </c>
      <c r="E84" s="198">
        <v>0</v>
      </c>
      <c r="F84" s="134">
        <v>2</v>
      </c>
      <c r="G84" s="135">
        <v>0</v>
      </c>
      <c r="H84" s="136">
        <v>0</v>
      </c>
      <c r="I84" s="135">
        <v>0</v>
      </c>
      <c r="J84" s="136">
        <v>0</v>
      </c>
      <c r="K84" s="137">
        <f t="shared" si="1"/>
        <v>2</v>
      </c>
    </row>
    <row r="85" spans="1:13" s="6" customFormat="1" x14ac:dyDescent="0.45">
      <c r="A85" s="199" t="s">
        <v>233</v>
      </c>
      <c r="B85" s="132">
        <v>0</v>
      </c>
      <c r="C85" s="133">
        <v>0</v>
      </c>
      <c r="D85" s="133">
        <v>0</v>
      </c>
      <c r="E85" s="198">
        <v>1</v>
      </c>
      <c r="F85" s="134">
        <v>1</v>
      </c>
      <c r="G85" s="135">
        <v>1</v>
      </c>
      <c r="H85" s="136">
        <v>0</v>
      </c>
      <c r="I85" s="135">
        <v>4</v>
      </c>
      <c r="J85" s="136">
        <v>0</v>
      </c>
      <c r="K85" s="137">
        <f t="shared" si="1"/>
        <v>6</v>
      </c>
    </row>
    <row r="86" spans="1:13" s="6" customFormat="1" x14ac:dyDescent="0.45">
      <c r="A86" s="199" t="s">
        <v>234</v>
      </c>
      <c r="B86" s="132">
        <v>0</v>
      </c>
      <c r="C86" s="133">
        <v>0</v>
      </c>
      <c r="D86" s="133">
        <v>0</v>
      </c>
      <c r="E86" s="198">
        <v>1</v>
      </c>
      <c r="F86" s="134">
        <v>2</v>
      </c>
      <c r="G86" s="135">
        <v>0</v>
      </c>
      <c r="H86" s="136">
        <v>1</v>
      </c>
      <c r="I86" s="135">
        <v>0</v>
      </c>
      <c r="J86" s="136">
        <v>0</v>
      </c>
      <c r="K86" s="137">
        <f t="shared" si="1"/>
        <v>3</v>
      </c>
    </row>
    <row r="87" spans="1:13" s="6" customFormat="1" x14ac:dyDescent="0.45">
      <c r="A87" s="199" t="s">
        <v>235</v>
      </c>
      <c r="B87" s="132">
        <v>10</v>
      </c>
      <c r="C87" s="133">
        <v>1</v>
      </c>
      <c r="D87" s="133">
        <v>0</v>
      </c>
      <c r="E87" s="198">
        <v>0</v>
      </c>
      <c r="F87" s="134">
        <v>5</v>
      </c>
      <c r="G87" s="135">
        <v>1</v>
      </c>
      <c r="H87" s="136">
        <v>0</v>
      </c>
      <c r="I87" s="135">
        <v>5</v>
      </c>
      <c r="J87" s="136">
        <v>0</v>
      </c>
      <c r="K87" s="137">
        <f t="shared" si="1"/>
        <v>21</v>
      </c>
    </row>
    <row r="88" spans="1:13" s="6" customFormat="1" x14ac:dyDescent="0.45">
      <c r="A88" s="199" t="s">
        <v>236</v>
      </c>
      <c r="B88" s="132">
        <v>7</v>
      </c>
      <c r="C88" s="133">
        <v>0</v>
      </c>
      <c r="D88" s="133">
        <v>0</v>
      </c>
      <c r="E88" s="198">
        <v>0</v>
      </c>
      <c r="F88" s="134">
        <v>0</v>
      </c>
      <c r="G88" s="135">
        <v>4</v>
      </c>
      <c r="H88" s="136">
        <v>0</v>
      </c>
      <c r="I88" s="135">
        <v>9</v>
      </c>
      <c r="J88" s="136">
        <v>0</v>
      </c>
      <c r="K88" s="137">
        <f t="shared" si="1"/>
        <v>20</v>
      </c>
    </row>
    <row r="89" spans="1:13" s="6" customFormat="1" x14ac:dyDescent="0.45">
      <c r="A89" s="199" t="s">
        <v>237</v>
      </c>
      <c r="B89" s="132">
        <v>55</v>
      </c>
      <c r="C89" s="133">
        <v>1</v>
      </c>
      <c r="D89" s="133">
        <v>3</v>
      </c>
      <c r="E89" s="198">
        <v>4</v>
      </c>
      <c r="F89" s="134">
        <v>54</v>
      </c>
      <c r="G89" s="135">
        <v>39</v>
      </c>
      <c r="H89" s="136">
        <v>7</v>
      </c>
      <c r="I89" s="135">
        <v>24</v>
      </c>
      <c r="J89" s="136">
        <v>0</v>
      </c>
      <c r="K89" s="137">
        <f t="shared" si="1"/>
        <v>179</v>
      </c>
    </row>
    <row r="90" spans="1:13" s="6" customFormat="1" x14ac:dyDescent="0.45">
      <c r="A90" s="199" t="s">
        <v>239</v>
      </c>
      <c r="B90" s="132">
        <v>0</v>
      </c>
      <c r="C90" s="133">
        <v>0</v>
      </c>
      <c r="D90" s="133">
        <v>0</v>
      </c>
      <c r="E90" s="198">
        <v>0</v>
      </c>
      <c r="F90" s="134">
        <v>0</v>
      </c>
      <c r="G90" s="135">
        <v>0</v>
      </c>
      <c r="H90" s="136">
        <v>0</v>
      </c>
      <c r="I90" s="135">
        <v>0</v>
      </c>
      <c r="J90" s="136">
        <v>0</v>
      </c>
      <c r="K90" s="137">
        <f t="shared" si="1"/>
        <v>0</v>
      </c>
    </row>
    <row r="91" spans="1:13" s="6" customFormat="1" x14ac:dyDescent="0.45">
      <c r="A91" s="199" t="s">
        <v>240</v>
      </c>
      <c r="B91" s="132">
        <v>2</v>
      </c>
      <c r="C91" s="133">
        <v>0</v>
      </c>
      <c r="D91" s="133">
        <v>2</v>
      </c>
      <c r="E91" s="198">
        <v>2</v>
      </c>
      <c r="F91" s="134">
        <v>14</v>
      </c>
      <c r="G91" s="135">
        <v>0</v>
      </c>
      <c r="H91" s="136">
        <v>0</v>
      </c>
      <c r="I91" s="135">
        <v>0</v>
      </c>
      <c r="J91" s="136">
        <v>0</v>
      </c>
      <c r="K91" s="137">
        <f t="shared" si="1"/>
        <v>16</v>
      </c>
    </row>
    <row r="92" spans="1:13" s="6" customFormat="1" x14ac:dyDescent="0.45">
      <c r="A92" s="199" t="s">
        <v>241</v>
      </c>
      <c r="B92" s="132">
        <v>0</v>
      </c>
      <c r="C92" s="133">
        <v>0</v>
      </c>
      <c r="D92" s="133">
        <v>0</v>
      </c>
      <c r="E92" s="198">
        <v>0</v>
      </c>
      <c r="F92" s="134">
        <v>0</v>
      </c>
      <c r="G92" s="135">
        <v>0</v>
      </c>
      <c r="H92" s="136">
        <v>0</v>
      </c>
      <c r="I92" s="135">
        <v>0</v>
      </c>
      <c r="J92" s="136">
        <v>0</v>
      </c>
      <c r="K92" s="137">
        <f t="shared" si="1"/>
        <v>0</v>
      </c>
      <c r="M92" s="1"/>
    </row>
    <row r="93" spans="1:13" s="6" customFormat="1" x14ac:dyDescent="0.45">
      <c r="A93" s="199" t="s">
        <v>243</v>
      </c>
      <c r="B93" s="132">
        <v>0</v>
      </c>
      <c r="C93" s="133">
        <v>0</v>
      </c>
      <c r="D93" s="133">
        <v>0</v>
      </c>
      <c r="E93" s="198">
        <v>1</v>
      </c>
      <c r="F93" s="134">
        <v>1</v>
      </c>
      <c r="G93" s="135">
        <v>0</v>
      </c>
      <c r="H93" s="136">
        <v>0</v>
      </c>
      <c r="I93" s="135">
        <v>0</v>
      </c>
      <c r="J93" s="136">
        <v>0</v>
      </c>
      <c r="K93" s="137">
        <f t="shared" si="1"/>
        <v>1</v>
      </c>
    </row>
    <row r="94" spans="1:13" s="6" customFormat="1" x14ac:dyDescent="0.45">
      <c r="A94" s="199" t="s">
        <v>245</v>
      </c>
      <c r="B94" s="132">
        <v>0</v>
      </c>
      <c r="C94" s="133">
        <v>0</v>
      </c>
      <c r="D94" s="133">
        <v>0</v>
      </c>
      <c r="E94" s="198">
        <v>0</v>
      </c>
      <c r="F94" s="134">
        <v>0</v>
      </c>
      <c r="G94" s="135">
        <v>0</v>
      </c>
      <c r="H94" s="136">
        <v>0</v>
      </c>
      <c r="I94" s="135">
        <v>0</v>
      </c>
      <c r="J94" s="136">
        <v>0</v>
      </c>
      <c r="K94" s="137">
        <f t="shared" si="1"/>
        <v>0</v>
      </c>
    </row>
    <row r="95" spans="1:13" s="6" customFormat="1" x14ac:dyDescent="0.45">
      <c r="A95" s="199" t="s">
        <v>244</v>
      </c>
      <c r="B95" s="132">
        <v>0</v>
      </c>
      <c r="C95" s="133">
        <v>0</v>
      </c>
      <c r="D95" s="133">
        <v>0</v>
      </c>
      <c r="E95" s="198">
        <v>0</v>
      </c>
      <c r="F95" s="134">
        <v>0</v>
      </c>
      <c r="G95" s="135">
        <v>0</v>
      </c>
      <c r="H95" s="136">
        <v>0</v>
      </c>
      <c r="I95" s="135">
        <v>0</v>
      </c>
      <c r="J95" s="136">
        <v>0</v>
      </c>
      <c r="K95" s="137">
        <f t="shared" si="1"/>
        <v>0</v>
      </c>
    </row>
    <row r="96" spans="1:13" s="6" customFormat="1" x14ac:dyDescent="0.45">
      <c r="A96" s="199" t="s">
        <v>246</v>
      </c>
      <c r="B96" s="132">
        <v>0</v>
      </c>
      <c r="C96" s="133">
        <v>0</v>
      </c>
      <c r="D96" s="133">
        <v>0</v>
      </c>
      <c r="E96" s="198">
        <v>0</v>
      </c>
      <c r="F96" s="134">
        <v>0</v>
      </c>
      <c r="G96" s="135">
        <v>1</v>
      </c>
      <c r="H96" s="136">
        <v>0</v>
      </c>
      <c r="I96" s="135">
        <v>0</v>
      </c>
      <c r="J96" s="136">
        <v>0</v>
      </c>
      <c r="K96" s="137">
        <f t="shared" si="1"/>
        <v>1</v>
      </c>
    </row>
    <row r="97" spans="1:11" s="6" customFormat="1" x14ac:dyDescent="0.45">
      <c r="A97" s="199" t="s">
        <v>247</v>
      </c>
      <c r="B97" s="132">
        <v>0</v>
      </c>
      <c r="C97" s="133">
        <v>0</v>
      </c>
      <c r="D97" s="133">
        <v>0</v>
      </c>
      <c r="E97" s="198">
        <v>0</v>
      </c>
      <c r="F97" s="134">
        <v>0</v>
      </c>
      <c r="G97" s="135">
        <v>0</v>
      </c>
      <c r="H97" s="136">
        <v>0</v>
      </c>
      <c r="I97" s="135">
        <v>0</v>
      </c>
      <c r="J97" s="136">
        <v>0</v>
      </c>
      <c r="K97" s="137">
        <f t="shared" si="1"/>
        <v>0</v>
      </c>
    </row>
    <row r="98" spans="1:11" s="6" customFormat="1" x14ac:dyDescent="0.45">
      <c r="A98" s="199" t="s">
        <v>248</v>
      </c>
      <c r="B98" s="132">
        <v>0</v>
      </c>
      <c r="C98" s="133">
        <v>0</v>
      </c>
      <c r="D98" s="133">
        <v>0</v>
      </c>
      <c r="E98" s="198">
        <v>1</v>
      </c>
      <c r="F98" s="134">
        <v>1</v>
      </c>
      <c r="G98" s="135">
        <v>0</v>
      </c>
      <c r="H98" s="136">
        <v>0</v>
      </c>
      <c r="I98" s="135">
        <v>0</v>
      </c>
      <c r="J98" s="136">
        <v>0</v>
      </c>
      <c r="K98" s="137">
        <f t="shared" si="1"/>
        <v>1</v>
      </c>
    </row>
    <row r="99" spans="1:11" s="6" customFormat="1" x14ac:dyDescent="0.45">
      <c r="A99" s="199" t="s">
        <v>249</v>
      </c>
      <c r="B99" s="132">
        <v>0</v>
      </c>
      <c r="C99" s="133">
        <v>0</v>
      </c>
      <c r="D99" s="133">
        <v>0</v>
      </c>
      <c r="E99" s="198">
        <v>0</v>
      </c>
      <c r="F99" s="134">
        <v>0</v>
      </c>
      <c r="G99" s="135">
        <v>0</v>
      </c>
      <c r="H99" s="136">
        <v>0</v>
      </c>
      <c r="I99" s="135">
        <v>0</v>
      </c>
      <c r="J99" s="136">
        <v>0</v>
      </c>
      <c r="K99" s="137">
        <f t="shared" si="1"/>
        <v>0</v>
      </c>
    </row>
    <row r="100" spans="1:11" s="6" customFormat="1" x14ac:dyDescent="0.45">
      <c r="A100" s="199" t="s">
        <v>250</v>
      </c>
      <c r="B100" s="132">
        <v>5</v>
      </c>
      <c r="C100" s="133">
        <v>0</v>
      </c>
      <c r="D100" s="133">
        <v>0</v>
      </c>
      <c r="E100" s="198">
        <v>1</v>
      </c>
      <c r="F100" s="134">
        <v>6</v>
      </c>
      <c r="G100" s="135">
        <v>0</v>
      </c>
      <c r="H100" s="136">
        <v>1</v>
      </c>
      <c r="I100" s="135">
        <v>1</v>
      </c>
      <c r="J100" s="136">
        <v>0</v>
      </c>
      <c r="K100" s="137">
        <f t="shared" si="1"/>
        <v>13</v>
      </c>
    </row>
    <row r="101" spans="1:11" s="6" customFormat="1" x14ac:dyDescent="0.45">
      <c r="A101" s="199" t="s">
        <v>251</v>
      </c>
      <c r="B101" s="132">
        <v>0</v>
      </c>
      <c r="C101" s="133">
        <v>0</v>
      </c>
      <c r="D101" s="133">
        <v>0</v>
      </c>
      <c r="E101" s="198">
        <v>0</v>
      </c>
      <c r="F101" s="134">
        <v>0</v>
      </c>
      <c r="G101" s="135">
        <v>0</v>
      </c>
      <c r="H101" s="136">
        <v>0</v>
      </c>
      <c r="I101" s="135">
        <v>0</v>
      </c>
      <c r="J101" s="136">
        <v>0</v>
      </c>
      <c r="K101" s="137">
        <f t="shared" si="1"/>
        <v>0</v>
      </c>
    </row>
    <row r="102" spans="1:11" s="6" customFormat="1" x14ac:dyDescent="0.45">
      <c r="A102" s="199" t="s">
        <v>254</v>
      </c>
      <c r="B102" s="132">
        <v>2</v>
      </c>
      <c r="C102" s="133">
        <v>0</v>
      </c>
      <c r="D102" s="133">
        <v>0</v>
      </c>
      <c r="E102" s="198">
        <v>1</v>
      </c>
      <c r="F102" s="134">
        <v>1</v>
      </c>
      <c r="G102" s="135">
        <v>0</v>
      </c>
      <c r="H102" s="136">
        <v>0</v>
      </c>
      <c r="I102" s="135">
        <v>0</v>
      </c>
      <c r="J102" s="136">
        <v>0</v>
      </c>
      <c r="K102" s="137">
        <f t="shared" si="1"/>
        <v>3</v>
      </c>
    </row>
    <row r="103" spans="1:11" s="6" customFormat="1" x14ac:dyDescent="0.45">
      <c r="A103" s="199" t="s">
        <v>257</v>
      </c>
      <c r="B103" s="132">
        <v>1</v>
      </c>
      <c r="C103" s="133">
        <v>0</v>
      </c>
      <c r="D103" s="133">
        <v>0</v>
      </c>
      <c r="E103" s="198">
        <v>0</v>
      </c>
      <c r="F103" s="134">
        <v>1</v>
      </c>
      <c r="G103" s="135">
        <v>0</v>
      </c>
      <c r="H103" s="136">
        <v>0</v>
      </c>
      <c r="I103" s="135">
        <v>0</v>
      </c>
      <c r="J103" s="136">
        <v>0</v>
      </c>
      <c r="K103" s="137">
        <f t="shared" si="1"/>
        <v>2</v>
      </c>
    </row>
    <row r="104" spans="1:11" s="6" customFormat="1" x14ac:dyDescent="0.45">
      <c r="A104" s="199" t="s">
        <v>258</v>
      </c>
      <c r="B104" s="132">
        <v>0</v>
      </c>
      <c r="C104" s="133">
        <v>0</v>
      </c>
      <c r="D104" s="133">
        <v>0</v>
      </c>
      <c r="E104" s="198">
        <v>0</v>
      </c>
      <c r="F104" s="134">
        <v>0</v>
      </c>
      <c r="G104" s="135">
        <v>0</v>
      </c>
      <c r="H104" s="136">
        <v>0</v>
      </c>
      <c r="I104" s="135">
        <v>0</v>
      </c>
      <c r="J104" s="136">
        <v>0</v>
      </c>
      <c r="K104" s="137">
        <f t="shared" si="1"/>
        <v>0</v>
      </c>
    </row>
    <row r="105" spans="1:11" s="6" customFormat="1" x14ac:dyDescent="0.45">
      <c r="A105" s="199" t="s">
        <v>531</v>
      </c>
      <c r="B105" s="132">
        <v>0</v>
      </c>
      <c r="C105" s="133">
        <v>0</v>
      </c>
      <c r="D105" s="133">
        <v>0</v>
      </c>
      <c r="E105" s="198">
        <v>0</v>
      </c>
      <c r="F105" s="134">
        <v>0</v>
      </c>
      <c r="G105" s="135">
        <v>0</v>
      </c>
      <c r="H105" s="136">
        <v>0</v>
      </c>
      <c r="I105" s="135">
        <v>0</v>
      </c>
      <c r="J105" s="136">
        <v>0</v>
      </c>
      <c r="K105" s="137">
        <f t="shared" si="1"/>
        <v>0</v>
      </c>
    </row>
    <row r="106" spans="1:11" s="6" customFormat="1" x14ac:dyDescent="0.45">
      <c r="A106" s="199" t="s">
        <v>259</v>
      </c>
      <c r="B106" s="132">
        <v>0</v>
      </c>
      <c r="C106" s="133">
        <v>0</v>
      </c>
      <c r="D106" s="133">
        <v>0</v>
      </c>
      <c r="E106" s="198">
        <v>0</v>
      </c>
      <c r="F106" s="134">
        <v>0</v>
      </c>
      <c r="G106" s="135">
        <v>0</v>
      </c>
      <c r="H106" s="136">
        <v>0</v>
      </c>
      <c r="I106" s="135">
        <v>0</v>
      </c>
      <c r="J106" s="136">
        <v>0</v>
      </c>
      <c r="K106" s="137">
        <f t="shared" si="1"/>
        <v>0</v>
      </c>
    </row>
    <row r="107" spans="1:11" s="6" customFormat="1" x14ac:dyDescent="0.45">
      <c r="A107" s="199" t="s">
        <v>260</v>
      </c>
      <c r="B107" s="132">
        <v>0</v>
      </c>
      <c r="C107" s="133">
        <v>0</v>
      </c>
      <c r="D107" s="133">
        <v>0</v>
      </c>
      <c r="E107" s="198">
        <v>0</v>
      </c>
      <c r="F107" s="134">
        <v>0</v>
      </c>
      <c r="G107" s="135">
        <v>0</v>
      </c>
      <c r="H107" s="136">
        <v>0</v>
      </c>
      <c r="I107" s="135">
        <v>0</v>
      </c>
      <c r="J107" s="136">
        <v>0</v>
      </c>
      <c r="K107" s="137">
        <f t="shared" si="1"/>
        <v>0</v>
      </c>
    </row>
    <row r="108" spans="1:11" s="6" customFormat="1" x14ac:dyDescent="0.45">
      <c r="A108" s="199" t="s">
        <v>261</v>
      </c>
      <c r="B108" s="132">
        <v>3</v>
      </c>
      <c r="C108" s="133">
        <v>0</v>
      </c>
      <c r="D108" s="133">
        <v>0</v>
      </c>
      <c r="E108" s="198">
        <v>0</v>
      </c>
      <c r="F108" s="134">
        <v>7</v>
      </c>
      <c r="G108" s="135">
        <v>0</v>
      </c>
      <c r="H108" s="136">
        <v>0</v>
      </c>
      <c r="I108" s="135">
        <v>0</v>
      </c>
      <c r="J108" s="136">
        <v>0</v>
      </c>
      <c r="K108" s="137">
        <f t="shared" si="1"/>
        <v>10</v>
      </c>
    </row>
    <row r="109" spans="1:11" s="6" customFormat="1" x14ac:dyDescent="0.45">
      <c r="A109" s="199" t="s">
        <v>262</v>
      </c>
      <c r="B109" s="132">
        <v>0</v>
      </c>
      <c r="C109" s="133">
        <v>0</v>
      </c>
      <c r="D109" s="133">
        <v>0</v>
      </c>
      <c r="E109" s="198">
        <v>0</v>
      </c>
      <c r="F109" s="134">
        <v>13</v>
      </c>
      <c r="G109" s="135">
        <v>0</v>
      </c>
      <c r="H109" s="136">
        <v>0</v>
      </c>
      <c r="I109" s="135">
        <v>0</v>
      </c>
      <c r="J109" s="136">
        <v>0</v>
      </c>
      <c r="K109" s="137">
        <f t="shared" si="1"/>
        <v>13</v>
      </c>
    </row>
    <row r="110" spans="1:11" s="6" customFormat="1" x14ac:dyDescent="0.45">
      <c r="A110" s="199" t="s">
        <v>263</v>
      </c>
      <c r="B110" s="132">
        <v>0</v>
      </c>
      <c r="C110" s="133">
        <v>0</v>
      </c>
      <c r="D110" s="133">
        <v>0</v>
      </c>
      <c r="E110" s="198">
        <v>0</v>
      </c>
      <c r="F110" s="134">
        <v>0</v>
      </c>
      <c r="G110" s="135">
        <v>0</v>
      </c>
      <c r="H110" s="136">
        <v>0</v>
      </c>
      <c r="I110" s="135">
        <v>0</v>
      </c>
      <c r="J110" s="136">
        <v>0</v>
      </c>
      <c r="K110" s="137">
        <f t="shared" si="1"/>
        <v>0</v>
      </c>
    </row>
    <row r="111" spans="1:11" s="6" customFormat="1" x14ac:dyDescent="0.45">
      <c r="A111" s="199" t="s">
        <v>172</v>
      </c>
      <c r="B111" s="132">
        <v>0</v>
      </c>
      <c r="C111" s="133">
        <v>0</v>
      </c>
      <c r="D111" s="133">
        <v>0</v>
      </c>
      <c r="E111" s="198">
        <v>0</v>
      </c>
      <c r="F111" s="134">
        <v>0</v>
      </c>
      <c r="G111" s="135">
        <v>0</v>
      </c>
      <c r="H111" s="136">
        <v>0</v>
      </c>
      <c r="I111" s="135">
        <v>0</v>
      </c>
      <c r="J111" s="136">
        <v>0</v>
      </c>
      <c r="K111" s="137">
        <f t="shared" si="1"/>
        <v>0</v>
      </c>
    </row>
    <row r="112" spans="1:11" s="6" customFormat="1" x14ac:dyDescent="0.45">
      <c r="A112" s="199" t="s">
        <v>336</v>
      </c>
      <c r="B112" s="132">
        <v>0</v>
      </c>
      <c r="C112" s="133">
        <v>0</v>
      </c>
      <c r="D112" s="133">
        <v>0</v>
      </c>
      <c r="E112" s="198">
        <v>0</v>
      </c>
      <c r="F112" s="134">
        <v>0</v>
      </c>
      <c r="G112" s="135">
        <v>0</v>
      </c>
      <c r="H112" s="136">
        <v>0</v>
      </c>
      <c r="I112" s="135">
        <v>0</v>
      </c>
      <c r="J112" s="136">
        <v>0</v>
      </c>
      <c r="K112" s="137">
        <f t="shared" si="1"/>
        <v>0</v>
      </c>
    </row>
    <row r="113" spans="1:11" s="6" customFormat="1" x14ac:dyDescent="0.45">
      <c r="A113" s="199" t="s">
        <v>373</v>
      </c>
      <c r="B113" s="132">
        <v>0</v>
      </c>
      <c r="C113" s="133">
        <v>0</v>
      </c>
      <c r="D113" s="133">
        <v>0</v>
      </c>
      <c r="E113" s="198">
        <v>0</v>
      </c>
      <c r="F113" s="134">
        <v>0</v>
      </c>
      <c r="G113" s="135">
        <v>0</v>
      </c>
      <c r="H113" s="136">
        <v>0</v>
      </c>
      <c r="I113" s="135">
        <v>0</v>
      </c>
      <c r="J113" s="136">
        <v>0</v>
      </c>
      <c r="K113" s="137">
        <f t="shared" si="1"/>
        <v>0</v>
      </c>
    </row>
    <row r="114" spans="1:11" s="6" customFormat="1" x14ac:dyDescent="0.45">
      <c r="A114" s="199" t="s">
        <v>264</v>
      </c>
      <c r="B114" s="132">
        <v>0</v>
      </c>
      <c r="C114" s="133">
        <v>0</v>
      </c>
      <c r="D114" s="133">
        <v>0</v>
      </c>
      <c r="E114" s="198">
        <v>0</v>
      </c>
      <c r="F114" s="134">
        <v>0</v>
      </c>
      <c r="G114" s="135">
        <v>0</v>
      </c>
      <c r="H114" s="136">
        <v>0</v>
      </c>
      <c r="I114" s="135">
        <v>0</v>
      </c>
      <c r="J114" s="136">
        <v>0</v>
      </c>
      <c r="K114" s="137">
        <f t="shared" si="1"/>
        <v>0</v>
      </c>
    </row>
    <row r="115" spans="1:11" s="6" customFormat="1" x14ac:dyDescent="0.45">
      <c r="A115" s="199" t="s">
        <v>265</v>
      </c>
      <c r="B115" s="132">
        <v>0</v>
      </c>
      <c r="C115" s="133">
        <v>0</v>
      </c>
      <c r="D115" s="133">
        <v>0</v>
      </c>
      <c r="E115" s="198">
        <v>0</v>
      </c>
      <c r="F115" s="134">
        <v>0</v>
      </c>
      <c r="G115" s="135">
        <v>0</v>
      </c>
      <c r="H115" s="136">
        <v>0</v>
      </c>
      <c r="I115" s="135">
        <v>0</v>
      </c>
      <c r="J115" s="136">
        <v>0</v>
      </c>
      <c r="K115" s="137">
        <f t="shared" si="1"/>
        <v>0</v>
      </c>
    </row>
    <row r="116" spans="1:11" s="6" customFormat="1" x14ac:dyDescent="0.45">
      <c r="A116" s="199" t="s">
        <v>266</v>
      </c>
      <c r="B116" s="132">
        <v>5</v>
      </c>
      <c r="C116" s="133">
        <v>0</v>
      </c>
      <c r="D116" s="133">
        <v>0</v>
      </c>
      <c r="E116" s="198">
        <v>0</v>
      </c>
      <c r="F116" s="134">
        <v>1</v>
      </c>
      <c r="G116" s="135">
        <v>0</v>
      </c>
      <c r="H116" s="136">
        <v>0</v>
      </c>
      <c r="I116" s="135">
        <v>5</v>
      </c>
      <c r="J116" s="136">
        <v>0</v>
      </c>
      <c r="K116" s="137">
        <f t="shared" si="1"/>
        <v>11</v>
      </c>
    </row>
    <row r="117" spans="1:11" s="6" customFormat="1" x14ac:dyDescent="0.45">
      <c r="A117" s="199" t="s">
        <v>267</v>
      </c>
      <c r="B117" s="132">
        <v>0</v>
      </c>
      <c r="C117" s="133">
        <v>0</v>
      </c>
      <c r="D117" s="133">
        <v>0</v>
      </c>
      <c r="E117" s="198">
        <v>0</v>
      </c>
      <c r="F117" s="134">
        <v>0</v>
      </c>
      <c r="G117" s="135">
        <v>0</v>
      </c>
      <c r="H117" s="136">
        <v>0</v>
      </c>
      <c r="I117" s="135">
        <v>0</v>
      </c>
      <c r="J117" s="136">
        <v>0</v>
      </c>
      <c r="K117" s="137">
        <f t="shared" si="1"/>
        <v>0</v>
      </c>
    </row>
    <row r="118" spans="1:11" s="6" customFormat="1" x14ac:dyDescent="0.45">
      <c r="A118" s="199" t="s">
        <v>268</v>
      </c>
      <c r="B118" s="132">
        <v>0</v>
      </c>
      <c r="C118" s="133">
        <v>0</v>
      </c>
      <c r="D118" s="133">
        <v>0</v>
      </c>
      <c r="E118" s="198">
        <v>0</v>
      </c>
      <c r="F118" s="134">
        <v>0</v>
      </c>
      <c r="G118" s="135">
        <v>0</v>
      </c>
      <c r="H118" s="136">
        <v>0</v>
      </c>
      <c r="I118" s="135">
        <v>0</v>
      </c>
      <c r="J118" s="136">
        <v>0</v>
      </c>
      <c r="K118" s="137">
        <f t="shared" si="1"/>
        <v>0</v>
      </c>
    </row>
    <row r="119" spans="1:11" s="6" customFormat="1" x14ac:dyDescent="0.45">
      <c r="A119" s="199" t="s">
        <v>269</v>
      </c>
      <c r="B119" s="132">
        <v>0</v>
      </c>
      <c r="C119" s="133">
        <v>0</v>
      </c>
      <c r="D119" s="133">
        <v>0</v>
      </c>
      <c r="E119" s="198">
        <v>0</v>
      </c>
      <c r="F119" s="134">
        <v>0</v>
      </c>
      <c r="G119" s="135">
        <v>0</v>
      </c>
      <c r="H119" s="136">
        <v>0</v>
      </c>
      <c r="I119" s="135">
        <v>0</v>
      </c>
      <c r="J119" s="136">
        <v>0</v>
      </c>
      <c r="K119" s="137">
        <f t="shared" si="1"/>
        <v>0</v>
      </c>
    </row>
    <row r="120" spans="1:11" s="6" customFormat="1" x14ac:dyDescent="0.45">
      <c r="A120" s="199" t="s">
        <v>270</v>
      </c>
      <c r="B120" s="132">
        <v>0</v>
      </c>
      <c r="C120" s="133">
        <v>0</v>
      </c>
      <c r="D120" s="133">
        <v>0</v>
      </c>
      <c r="E120" s="198">
        <v>0</v>
      </c>
      <c r="F120" s="134">
        <v>0</v>
      </c>
      <c r="G120" s="135">
        <v>0</v>
      </c>
      <c r="H120" s="136">
        <v>0</v>
      </c>
      <c r="I120" s="135">
        <v>0</v>
      </c>
      <c r="J120" s="136">
        <v>0</v>
      </c>
      <c r="K120" s="137">
        <f t="shared" si="1"/>
        <v>0</v>
      </c>
    </row>
    <row r="121" spans="1:11" s="6" customFormat="1" x14ac:dyDescent="0.45">
      <c r="A121" s="199" t="s">
        <v>271</v>
      </c>
      <c r="B121" s="132">
        <v>0</v>
      </c>
      <c r="C121" s="133">
        <v>0</v>
      </c>
      <c r="D121" s="133">
        <v>0</v>
      </c>
      <c r="E121" s="198">
        <v>0</v>
      </c>
      <c r="F121" s="134">
        <v>0</v>
      </c>
      <c r="G121" s="135">
        <v>0</v>
      </c>
      <c r="H121" s="136">
        <v>0</v>
      </c>
      <c r="I121" s="135">
        <v>0</v>
      </c>
      <c r="J121" s="136">
        <v>0</v>
      </c>
      <c r="K121" s="137">
        <f t="shared" si="1"/>
        <v>0</v>
      </c>
    </row>
    <row r="122" spans="1:11" s="6" customFormat="1" x14ac:dyDescent="0.45">
      <c r="A122" s="199" t="s">
        <v>272</v>
      </c>
      <c r="B122" s="132">
        <v>0</v>
      </c>
      <c r="C122" s="133">
        <v>0</v>
      </c>
      <c r="D122" s="133">
        <v>0</v>
      </c>
      <c r="E122" s="198">
        <v>0</v>
      </c>
      <c r="F122" s="134">
        <v>0</v>
      </c>
      <c r="G122" s="135">
        <v>0</v>
      </c>
      <c r="H122" s="136">
        <v>0</v>
      </c>
      <c r="I122" s="135">
        <v>0</v>
      </c>
      <c r="J122" s="136">
        <v>0</v>
      </c>
      <c r="K122" s="137">
        <f t="shared" si="1"/>
        <v>0</v>
      </c>
    </row>
    <row r="123" spans="1:11" s="6" customFormat="1" x14ac:dyDescent="0.45">
      <c r="A123" s="199" t="s">
        <v>273</v>
      </c>
      <c r="B123" s="132">
        <v>1</v>
      </c>
      <c r="C123" s="133">
        <v>0</v>
      </c>
      <c r="D123" s="133">
        <v>0</v>
      </c>
      <c r="E123" s="198">
        <v>0</v>
      </c>
      <c r="F123" s="134">
        <v>0</v>
      </c>
      <c r="G123" s="135">
        <v>1</v>
      </c>
      <c r="H123" s="136">
        <v>0</v>
      </c>
      <c r="I123" s="135">
        <v>0</v>
      </c>
      <c r="J123" s="136">
        <v>0</v>
      </c>
      <c r="K123" s="137">
        <f t="shared" si="1"/>
        <v>2</v>
      </c>
    </row>
    <row r="124" spans="1:11" s="6" customFormat="1" x14ac:dyDescent="0.45">
      <c r="A124" s="199" t="s">
        <v>274</v>
      </c>
      <c r="B124" s="132">
        <v>14</v>
      </c>
      <c r="C124" s="133">
        <v>0</v>
      </c>
      <c r="D124" s="133">
        <v>0</v>
      </c>
      <c r="E124" s="198">
        <v>0</v>
      </c>
      <c r="F124" s="134">
        <v>7</v>
      </c>
      <c r="G124" s="135">
        <v>1</v>
      </c>
      <c r="H124" s="136">
        <v>3</v>
      </c>
      <c r="I124" s="135">
        <v>2</v>
      </c>
      <c r="J124" s="136">
        <v>1</v>
      </c>
      <c r="K124" s="137">
        <f t="shared" si="1"/>
        <v>28</v>
      </c>
    </row>
    <row r="125" spans="1:11" s="6" customFormat="1" x14ac:dyDescent="0.45">
      <c r="A125" s="199" t="s">
        <v>275</v>
      </c>
      <c r="B125" s="132">
        <v>5</v>
      </c>
      <c r="C125" s="133">
        <v>0</v>
      </c>
      <c r="D125" s="133">
        <v>0</v>
      </c>
      <c r="E125" s="198">
        <v>0</v>
      </c>
      <c r="F125" s="134">
        <v>5</v>
      </c>
      <c r="G125" s="135">
        <v>0</v>
      </c>
      <c r="H125" s="136">
        <v>0</v>
      </c>
      <c r="I125" s="135">
        <v>0</v>
      </c>
      <c r="J125" s="136">
        <v>0</v>
      </c>
      <c r="K125" s="137">
        <f t="shared" si="1"/>
        <v>10</v>
      </c>
    </row>
    <row r="126" spans="1:11" s="6" customFormat="1" x14ac:dyDescent="0.45">
      <c r="A126" s="199" t="s">
        <v>276</v>
      </c>
      <c r="B126" s="132">
        <v>5</v>
      </c>
      <c r="C126" s="133">
        <v>0</v>
      </c>
      <c r="D126" s="133">
        <v>0</v>
      </c>
      <c r="E126" s="198">
        <v>0</v>
      </c>
      <c r="F126" s="134">
        <v>0</v>
      </c>
      <c r="G126" s="135">
        <v>0</v>
      </c>
      <c r="H126" s="136">
        <v>0</v>
      </c>
      <c r="I126" s="135">
        <v>1</v>
      </c>
      <c r="J126" s="136">
        <v>0</v>
      </c>
      <c r="K126" s="137">
        <f t="shared" si="1"/>
        <v>6</v>
      </c>
    </row>
    <row r="127" spans="1:11" s="6" customFormat="1" x14ac:dyDescent="0.45">
      <c r="A127" s="199" t="s">
        <v>278</v>
      </c>
      <c r="B127" s="132">
        <v>0</v>
      </c>
      <c r="C127" s="133">
        <v>0</v>
      </c>
      <c r="D127" s="133">
        <v>0</v>
      </c>
      <c r="E127" s="198">
        <v>0</v>
      </c>
      <c r="F127" s="134">
        <v>0</v>
      </c>
      <c r="G127" s="135">
        <v>0</v>
      </c>
      <c r="H127" s="136">
        <v>2</v>
      </c>
      <c r="I127" s="135">
        <v>0</v>
      </c>
      <c r="J127" s="136">
        <v>0</v>
      </c>
      <c r="K127" s="137">
        <f t="shared" si="1"/>
        <v>2</v>
      </c>
    </row>
    <row r="128" spans="1:11" s="6" customFormat="1" x14ac:dyDescent="0.45">
      <c r="A128" s="199" t="s">
        <v>279</v>
      </c>
      <c r="B128" s="132">
        <v>14</v>
      </c>
      <c r="C128" s="133">
        <v>0</v>
      </c>
      <c r="D128" s="133">
        <v>0</v>
      </c>
      <c r="E128" s="198">
        <v>0</v>
      </c>
      <c r="F128" s="134">
        <v>11</v>
      </c>
      <c r="G128" s="135">
        <v>6</v>
      </c>
      <c r="H128" s="136">
        <v>7</v>
      </c>
      <c r="I128" s="135">
        <v>6</v>
      </c>
      <c r="J128" s="136">
        <v>1</v>
      </c>
      <c r="K128" s="137">
        <f t="shared" si="1"/>
        <v>45</v>
      </c>
    </row>
    <row r="129" spans="1:11" s="6" customFormat="1" x14ac:dyDescent="0.45">
      <c r="A129" s="199" t="s">
        <v>280</v>
      </c>
      <c r="B129" s="132">
        <v>0</v>
      </c>
      <c r="C129" s="133">
        <v>0</v>
      </c>
      <c r="D129" s="133">
        <v>0</v>
      </c>
      <c r="E129" s="198">
        <v>0</v>
      </c>
      <c r="F129" s="134">
        <v>0</v>
      </c>
      <c r="G129" s="135">
        <v>0</v>
      </c>
      <c r="H129" s="136">
        <v>0</v>
      </c>
      <c r="I129" s="135">
        <v>0</v>
      </c>
      <c r="J129" s="136">
        <v>0</v>
      </c>
      <c r="K129" s="137">
        <f t="shared" si="1"/>
        <v>0</v>
      </c>
    </row>
    <row r="130" spans="1:11" s="6" customFormat="1" x14ac:dyDescent="0.45">
      <c r="A130" s="199" t="s">
        <v>281</v>
      </c>
      <c r="B130" s="132">
        <v>0</v>
      </c>
      <c r="C130" s="133">
        <v>0</v>
      </c>
      <c r="D130" s="133">
        <v>0</v>
      </c>
      <c r="E130" s="198">
        <v>0</v>
      </c>
      <c r="F130" s="134">
        <v>0</v>
      </c>
      <c r="G130" s="135">
        <v>0</v>
      </c>
      <c r="H130" s="136">
        <v>0</v>
      </c>
      <c r="I130" s="135">
        <v>0</v>
      </c>
      <c r="J130" s="136">
        <v>0</v>
      </c>
      <c r="K130" s="137">
        <f t="shared" si="1"/>
        <v>0</v>
      </c>
    </row>
    <row r="131" spans="1:11" s="6" customFormat="1" x14ac:dyDescent="0.45">
      <c r="A131" s="199" t="s">
        <v>282</v>
      </c>
      <c r="B131" s="132">
        <v>0</v>
      </c>
      <c r="C131" s="133">
        <v>0</v>
      </c>
      <c r="D131" s="133">
        <v>0</v>
      </c>
      <c r="E131" s="198">
        <v>0</v>
      </c>
      <c r="F131" s="134">
        <v>0</v>
      </c>
      <c r="G131" s="135">
        <v>0</v>
      </c>
      <c r="H131" s="136">
        <v>0</v>
      </c>
      <c r="I131" s="135">
        <v>0</v>
      </c>
      <c r="J131" s="136">
        <v>0</v>
      </c>
      <c r="K131" s="137">
        <f t="shared" si="1"/>
        <v>0</v>
      </c>
    </row>
    <row r="132" spans="1:11" s="6" customFormat="1" x14ac:dyDescent="0.45">
      <c r="A132" s="199" t="s">
        <v>284</v>
      </c>
      <c r="B132" s="132">
        <v>7</v>
      </c>
      <c r="C132" s="133">
        <v>0</v>
      </c>
      <c r="D132" s="133">
        <v>0</v>
      </c>
      <c r="E132" s="198">
        <v>0</v>
      </c>
      <c r="F132" s="134">
        <v>0</v>
      </c>
      <c r="G132" s="135">
        <v>1</v>
      </c>
      <c r="H132" s="136">
        <v>0</v>
      </c>
      <c r="I132" s="135">
        <v>0</v>
      </c>
      <c r="J132" s="136">
        <v>0</v>
      </c>
      <c r="K132" s="137">
        <f t="shared" ref="K132:K195" si="2">SUM(B132,F132:J132)</f>
        <v>8</v>
      </c>
    </row>
    <row r="133" spans="1:11" s="6" customFormat="1" x14ac:dyDescent="0.45">
      <c r="A133" s="199" t="s">
        <v>286</v>
      </c>
      <c r="B133" s="132">
        <v>0</v>
      </c>
      <c r="C133" s="133">
        <v>0</v>
      </c>
      <c r="D133" s="133">
        <v>0</v>
      </c>
      <c r="E133" s="198">
        <v>0</v>
      </c>
      <c r="F133" s="134">
        <v>1</v>
      </c>
      <c r="G133" s="135">
        <v>0</v>
      </c>
      <c r="H133" s="136">
        <v>0</v>
      </c>
      <c r="I133" s="135">
        <v>2</v>
      </c>
      <c r="J133" s="136">
        <v>0</v>
      </c>
      <c r="K133" s="137">
        <f t="shared" si="2"/>
        <v>3</v>
      </c>
    </row>
    <row r="134" spans="1:11" s="6" customFormat="1" x14ac:dyDescent="0.45">
      <c r="A134" s="199" t="s">
        <v>536</v>
      </c>
      <c r="B134" s="132">
        <v>0</v>
      </c>
      <c r="C134" s="133">
        <v>0</v>
      </c>
      <c r="D134" s="133">
        <v>0</v>
      </c>
      <c r="E134" s="198">
        <v>0</v>
      </c>
      <c r="F134" s="134">
        <v>0</v>
      </c>
      <c r="G134" s="135">
        <v>0</v>
      </c>
      <c r="H134" s="136">
        <v>0</v>
      </c>
      <c r="I134" s="135">
        <v>0</v>
      </c>
      <c r="J134" s="136">
        <v>0</v>
      </c>
      <c r="K134" s="137">
        <f t="shared" si="2"/>
        <v>0</v>
      </c>
    </row>
    <row r="135" spans="1:11" s="6" customFormat="1" x14ac:dyDescent="0.45">
      <c r="A135" s="199" t="s">
        <v>288</v>
      </c>
      <c r="B135" s="132">
        <v>0</v>
      </c>
      <c r="C135" s="133">
        <v>0</v>
      </c>
      <c r="D135" s="133">
        <v>0</v>
      </c>
      <c r="E135" s="198">
        <v>0</v>
      </c>
      <c r="F135" s="134">
        <v>0</v>
      </c>
      <c r="G135" s="135">
        <v>0</v>
      </c>
      <c r="H135" s="136">
        <v>0</v>
      </c>
      <c r="I135" s="135">
        <v>0</v>
      </c>
      <c r="J135" s="136">
        <v>0</v>
      </c>
      <c r="K135" s="137">
        <f t="shared" si="2"/>
        <v>0</v>
      </c>
    </row>
    <row r="136" spans="1:11" s="6" customFormat="1" x14ac:dyDescent="0.45">
      <c r="A136" s="199" t="s">
        <v>289</v>
      </c>
      <c r="B136" s="132">
        <v>0</v>
      </c>
      <c r="C136" s="133">
        <v>0</v>
      </c>
      <c r="D136" s="133">
        <v>0</v>
      </c>
      <c r="E136" s="198">
        <v>0</v>
      </c>
      <c r="F136" s="134">
        <v>0</v>
      </c>
      <c r="G136" s="135">
        <v>0</v>
      </c>
      <c r="H136" s="136">
        <v>0</v>
      </c>
      <c r="I136" s="135">
        <v>0</v>
      </c>
      <c r="J136" s="136">
        <v>0</v>
      </c>
      <c r="K136" s="137">
        <f t="shared" si="2"/>
        <v>0</v>
      </c>
    </row>
    <row r="137" spans="1:11" s="6" customFormat="1" x14ac:dyDescent="0.45">
      <c r="A137" s="199" t="s">
        <v>290</v>
      </c>
      <c r="B137" s="132">
        <v>0</v>
      </c>
      <c r="C137" s="133">
        <v>0</v>
      </c>
      <c r="D137" s="133">
        <v>0</v>
      </c>
      <c r="E137" s="198">
        <v>0</v>
      </c>
      <c r="F137" s="134">
        <v>0</v>
      </c>
      <c r="G137" s="135">
        <v>0</v>
      </c>
      <c r="H137" s="136">
        <v>0</v>
      </c>
      <c r="I137" s="135">
        <v>0</v>
      </c>
      <c r="J137" s="136">
        <v>0</v>
      </c>
      <c r="K137" s="137">
        <f t="shared" si="2"/>
        <v>0</v>
      </c>
    </row>
    <row r="138" spans="1:11" s="6" customFormat="1" x14ac:dyDescent="0.45">
      <c r="A138" s="199" t="s">
        <v>181</v>
      </c>
      <c r="B138" s="132">
        <v>0</v>
      </c>
      <c r="C138" s="133">
        <v>0</v>
      </c>
      <c r="D138" s="133">
        <v>0</v>
      </c>
      <c r="E138" s="198">
        <v>0</v>
      </c>
      <c r="F138" s="134">
        <v>0</v>
      </c>
      <c r="G138" s="135">
        <v>0</v>
      </c>
      <c r="H138" s="136">
        <v>0</v>
      </c>
      <c r="I138" s="135">
        <v>0</v>
      </c>
      <c r="J138" s="136">
        <v>0</v>
      </c>
      <c r="K138" s="137">
        <f t="shared" si="2"/>
        <v>0</v>
      </c>
    </row>
    <row r="139" spans="1:11" s="6" customFormat="1" x14ac:dyDescent="0.45">
      <c r="A139" s="199" t="s">
        <v>293</v>
      </c>
      <c r="B139" s="132">
        <v>1</v>
      </c>
      <c r="C139" s="133">
        <v>0</v>
      </c>
      <c r="D139" s="133">
        <v>0</v>
      </c>
      <c r="E139" s="198">
        <v>0</v>
      </c>
      <c r="F139" s="134">
        <v>1</v>
      </c>
      <c r="G139" s="135">
        <v>0</v>
      </c>
      <c r="H139" s="136">
        <v>0</v>
      </c>
      <c r="I139" s="135">
        <v>0</v>
      </c>
      <c r="J139" s="136">
        <v>0</v>
      </c>
      <c r="K139" s="137">
        <f t="shared" si="2"/>
        <v>2</v>
      </c>
    </row>
    <row r="140" spans="1:11" s="6" customFormat="1" x14ac:dyDescent="0.45">
      <c r="A140" s="199" t="s">
        <v>294</v>
      </c>
      <c r="B140" s="132">
        <v>0</v>
      </c>
      <c r="C140" s="133">
        <v>0</v>
      </c>
      <c r="D140" s="133">
        <v>0</v>
      </c>
      <c r="E140" s="198">
        <v>0</v>
      </c>
      <c r="F140" s="134">
        <v>0</v>
      </c>
      <c r="G140" s="135">
        <v>0</v>
      </c>
      <c r="H140" s="136">
        <v>0</v>
      </c>
      <c r="I140" s="135">
        <v>0</v>
      </c>
      <c r="J140" s="136">
        <v>0</v>
      </c>
      <c r="K140" s="137">
        <f t="shared" si="2"/>
        <v>0</v>
      </c>
    </row>
    <row r="141" spans="1:11" s="6" customFormat="1" x14ac:dyDescent="0.45">
      <c r="A141" s="199" t="s">
        <v>295</v>
      </c>
      <c r="B141" s="132">
        <v>0</v>
      </c>
      <c r="C141" s="133">
        <v>0</v>
      </c>
      <c r="D141" s="133">
        <v>0</v>
      </c>
      <c r="E141" s="198">
        <v>0</v>
      </c>
      <c r="F141" s="134">
        <v>1</v>
      </c>
      <c r="G141" s="135">
        <v>0</v>
      </c>
      <c r="H141" s="136">
        <v>1</v>
      </c>
      <c r="I141" s="135">
        <v>0</v>
      </c>
      <c r="J141" s="136">
        <v>0</v>
      </c>
      <c r="K141" s="137">
        <f t="shared" si="2"/>
        <v>2</v>
      </c>
    </row>
    <row r="142" spans="1:11" s="6" customFormat="1" x14ac:dyDescent="0.45">
      <c r="A142" s="199" t="s">
        <v>296</v>
      </c>
      <c r="B142" s="132">
        <v>0</v>
      </c>
      <c r="C142" s="133">
        <v>0</v>
      </c>
      <c r="D142" s="133">
        <v>0</v>
      </c>
      <c r="E142" s="198">
        <v>0</v>
      </c>
      <c r="F142" s="134">
        <v>0</v>
      </c>
      <c r="G142" s="135">
        <v>0</v>
      </c>
      <c r="H142" s="136">
        <v>0</v>
      </c>
      <c r="I142" s="135">
        <v>0</v>
      </c>
      <c r="J142" s="136">
        <v>0</v>
      </c>
      <c r="K142" s="137">
        <f t="shared" si="2"/>
        <v>0</v>
      </c>
    </row>
    <row r="143" spans="1:11" s="6" customFormat="1" x14ac:dyDescent="0.45">
      <c r="A143" s="199" t="s">
        <v>297</v>
      </c>
      <c r="B143" s="132">
        <v>0</v>
      </c>
      <c r="C143" s="133">
        <v>0</v>
      </c>
      <c r="D143" s="133">
        <v>0</v>
      </c>
      <c r="E143" s="198">
        <v>0</v>
      </c>
      <c r="F143" s="134">
        <v>0</v>
      </c>
      <c r="G143" s="135">
        <v>0</v>
      </c>
      <c r="H143" s="136">
        <v>0</v>
      </c>
      <c r="I143" s="135">
        <v>0</v>
      </c>
      <c r="J143" s="136">
        <v>0</v>
      </c>
      <c r="K143" s="137">
        <f t="shared" si="2"/>
        <v>0</v>
      </c>
    </row>
    <row r="144" spans="1:11" s="6" customFormat="1" x14ac:dyDescent="0.45">
      <c r="A144" s="199" t="s">
        <v>299</v>
      </c>
      <c r="B144" s="132">
        <v>0</v>
      </c>
      <c r="C144" s="133">
        <v>0</v>
      </c>
      <c r="D144" s="133">
        <v>0</v>
      </c>
      <c r="E144" s="198">
        <v>0</v>
      </c>
      <c r="F144" s="134">
        <v>0</v>
      </c>
      <c r="G144" s="135">
        <v>0</v>
      </c>
      <c r="H144" s="136">
        <v>0</v>
      </c>
      <c r="I144" s="135">
        <v>0</v>
      </c>
      <c r="J144" s="136">
        <v>0</v>
      </c>
      <c r="K144" s="137">
        <f t="shared" si="2"/>
        <v>0</v>
      </c>
    </row>
    <row r="145" spans="1:13" s="6" customFormat="1" x14ac:dyDescent="0.45">
      <c r="A145" s="199" t="s">
        <v>302</v>
      </c>
      <c r="B145" s="132">
        <v>0</v>
      </c>
      <c r="C145" s="133">
        <v>0</v>
      </c>
      <c r="D145" s="133">
        <v>0</v>
      </c>
      <c r="E145" s="198">
        <v>1</v>
      </c>
      <c r="F145" s="134">
        <v>1</v>
      </c>
      <c r="G145" s="135">
        <v>0</v>
      </c>
      <c r="H145" s="136">
        <v>0</v>
      </c>
      <c r="I145" s="135">
        <v>0</v>
      </c>
      <c r="J145" s="136">
        <v>0</v>
      </c>
      <c r="K145" s="137">
        <f t="shared" si="2"/>
        <v>1</v>
      </c>
    </row>
    <row r="146" spans="1:13" s="6" customFormat="1" x14ac:dyDescent="0.45">
      <c r="A146" s="199" t="s">
        <v>317</v>
      </c>
      <c r="B146" s="132">
        <v>0</v>
      </c>
      <c r="C146" s="133">
        <v>0</v>
      </c>
      <c r="D146" s="133">
        <v>0</v>
      </c>
      <c r="E146" s="198">
        <v>0</v>
      </c>
      <c r="F146" s="134">
        <v>0</v>
      </c>
      <c r="G146" s="135">
        <v>0</v>
      </c>
      <c r="H146" s="136">
        <v>0</v>
      </c>
      <c r="I146" s="135">
        <v>0</v>
      </c>
      <c r="J146" s="136">
        <v>0</v>
      </c>
      <c r="K146" s="137">
        <f t="shared" si="2"/>
        <v>0</v>
      </c>
    </row>
    <row r="147" spans="1:13" s="6" customFormat="1" x14ac:dyDescent="0.45">
      <c r="A147" s="199" t="s">
        <v>334</v>
      </c>
      <c r="B147" s="132">
        <v>0</v>
      </c>
      <c r="C147" s="133">
        <v>0</v>
      </c>
      <c r="D147" s="133">
        <v>0</v>
      </c>
      <c r="E147" s="198">
        <v>0</v>
      </c>
      <c r="F147" s="134">
        <v>0</v>
      </c>
      <c r="G147" s="135">
        <v>0</v>
      </c>
      <c r="H147" s="136">
        <v>0</v>
      </c>
      <c r="I147" s="135">
        <v>0</v>
      </c>
      <c r="J147" s="136">
        <v>0</v>
      </c>
      <c r="K147" s="137">
        <f t="shared" si="2"/>
        <v>0</v>
      </c>
    </row>
    <row r="148" spans="1:13" s="6" customFormat="1" x14ac:dyDescent="0.45">
      <c r="A148" s="199" t="s">
        <v>304</v>
      </c>
      <c r="B148" s="132">
        <v>0</v>
      </c>
      <c r="C148" s="133">
        <v>0</v>
      </c>
      <c r="D148" s="133">
        <v>0</v>
      </c>
      <c r="E148" s="198">
        <v>1</v>
      </c>
      <c r="F148" s="134">
        <v>1</v>
      </c>
      <c r="G148" s="135">
        <v>0</v>
      </c>
      <c r="H148" s="136">
        <v>0</v>
      </c>
      <c r="I148" s="135">
        <v>0</v>
      </c>
      <c r="J148" s="136">
        <v>0</v>
      </c>
      <c r="K148" s="137">
        <f t="shared" si="2"/>
        <v>1</v>
      </c>
    </row>
    <row r="149" spans="1:13" s="6" customFormat="1" x14ac:dyDescent="0.45">
      <c r="A149" s="199" t="s">
        <v>303</v>
      </c>
      <c r="B149" s="132">
        <v>0</v>
      </c>
      <c r="C149" s="133">
        <v>0</v>
      </c>
      <c r="D149" s="133">
        <v>0</v>
      </c>
      <c r="E149" s="198">
        <v>1</v>
      </c>
      <c r="F149" s="134">
        <v>2</v>
      </c>
      <c r="G149" s="135">
        <v>0</v>
      </c>
      <c r="H149" s="136">
        <v>0</v>
      </c>
      <c r="I149" s="135">
        <v>0</v>
      </c>
      <c r="J149" s="136">
        <v>0</v>
      </c>
      <c r="K149" s="137">
        <f t="shared" si="2"/>
        <v>2</v>
      </c>
    </row>
    <row r="150" spans="1:13" s="6" customFormat="1" x14ac:dyDescent="0.45">
      <c r="A150" s="199" t="s">
        <v>305</v>
      </c>
      <c r="B150" s="132">
        <v>0</v>
      </c>
      <c r="C150" s="133">
        <v>0</v>
      </c>
      <c r="D150" s="133">
        <v>0</v>
      </c>
      <c r="E150" s="198">
        <v>0</v>
      </c>
      <c r="F150" s="134">
        <v>0</v>
      </c>
      <c r="G150" s="135">
        <v>0</v>
      </c>
      <c r="H150" s="136">
        <v>0</v>
      </c>
      <c r="I150" s="135">
        <v>0</v>
      </c>
      <c r="J150" s="136">
        <v>0</v>
      </c>
      <c r="K150" s="137">
        <f t="shared" si="2"/>
        <v>0</v>
      </c>
    </row>
    <row r="151" spans="1:13" s="6" customFormat="1" x14ac:dyDescent="0.45">
      <c r="A151" s="199" t="s">
        <v>306</v>
      </c>
      <c r="B151" s="132">
        <v>0</v>
      </c>
      <c r="C151" s="133">
        <v>0</v>
      </c>
      <c r="D151" s="133">
        <v>0</v>
      </c>
      <c r="E151" s="198">
        <v>0</v>
      </c>
      <c r="F151" s="134">
        <v>0</v>
      </c>
      <c r="G151" s="135">
        <v>0</v>
      </c>
      <c r="H151" s="136">
        <v>0</v>
      </c>
      <c r="I151" s="135">
        <v>0</v>
      </c>
      <c r="J151" s="136">
        <v>0</v>
      </c>
      <c r="K151" s="137">
        <f t="shared" si="2"/>
        <v>0</v>
      </c>
    </row>
    <row r="152" spans="1:13" s="6" customFormat="1" x14ac:dyDescent="0.45">
      <c r="A152" s="199" t="s">
        <v>307</v>
      </c>
      <c r="B152" s="132">
        <v>28</v>
      </c>
      <c r="C152" s="133">
        <v>0</v>
      </c>
      <c r="D152" s="133">
        <v>3</v>
      </c>
      <c r="E152" s="198">
        <v>2</v>
      </c>
      <c r="F152" s="134">
        <v>10</v>
      </c>
      <c r="G152" s="135">
        <v>8</v>
      </c>
      <c r="H152" s="136">
        <v>6</v>
      </c>
      <c r="I152" s="135">
        <v>9</v>
      </c>
      <c r="J152" s="136">
        <v>0</v>
      </c>
      <c r="K152" s="137">
        <f t="shared" si="2"/>
        <v>61</v>
      </c>
    </row>
    <row r="153" spans="1:13" s="6" customFormat="1" x14ac:dyDescent="0.45">
      <c r="A153" s="199" t="s">
        <v>309</v>
      </c>
      <c r="B153" s="132">
        <v>31</v>
      </c>
      <c r="C153" s="133">
        <v>0</v>
      </c>
      <c r="D153" s="133">
        <v>1</v>
      </c>
      <c r="E153" s="198">
        <v>1</v>
      </c>
      <c r="F153" s="134">
        <v>15</v>
      </c>
      <c r="G153" s="135">
        <v>2</v>
      </c>
      <c r="H153" s="136">
        <v>1</v>
      </c>
      <c r="I153" s="135">
        <v>4</v>
      </c>
      <c r="J153" s="136">
        <v>0</v>
      </c>
      <c r="K153" s="137">
        <f t="shared" si="2"/>
        <v>53</v>
      </c>
    </row>
    <row r="154" spans="1:13" s="6" customFormat="1" x14ac:dyDescent="0.45">
      <c r="A154" s="199" t="s">
        <v>310</v>
      </c>
      <c r="B154" s="132">
        <v>0</v>
      </c>
      <c r="C154" s="133">
        <v>0</v>
      </c>
      <c r="D154" s="133">
        <v>0</v>
      </c>
      <c r="E154" s="198">
        <v>0</v>
      </c>
      <c r="F154" s="134">
        <v>0</v>
      </c>
      <c r="G154" s="135">
        <v>0</v>
      </c>
      <c r="H154" s="136">
        <v>0</v>
      </c>
      <c r="I154" s="135">
        <v>0</v>
      </c>
      <c r="J154" s="136">
        <v>0</v>
      </c>
      <c r="K154" s="137">
        <f t="shared" si="2"/>
        <v>0</v>
      </c>
    </row>
    <row r="155" spans="1:13" s="6" customFormat="1" x14ac:dyDescent="0.45">
      <c r="A155" s="199" t="s">
        <v>311</v>
      </c>
      <c r="B155" s="132">
        <v>0</v>
      </c>
      <c r="C155" s="133">
        <v>0</v>
      </c>
      <c r="D155" s="133">
        <v>0</v>
      </c>
      <c r="E155" s="198">
        <v>6</v>
      </c>
      <c r="F155" s="134">
        <v>6</v>
      </c>
      <c r="G155" s="135">
        <v>0</v>
      </c>
      <c r="H155" s="136">
        <v>0</v>
      </c>
      <c r="I155" s="135">
        <v>0</v>
      </c>
      <c r="J155" s="136">
        <v>0</v>
      </c>
      <c r="K155" s="137">
        <f t="shared" si="2"/>
        <v>6</v>
      </c>
      <c r="M155" s="1"/>
    </row>
    <row r="156" spans="1:13" s="6" customFormat="1" x14ac:dyDescent="0.45">
      <c r="A156" s="199" t="s">
        <v>285</v>
      </c>
      <c r="B156" s="132">
        <v>0</v>
      </c>
      <c r="C156" s="133">
        <v>0</v>
      </c>
      <c r="D156" s="133">
        <v>0</v>
      </c>
      <c r="E156" s="198">
        <v>0</v>
      </c>
      <c r="F156" s="134">
        <v>0</v>
      </c>
      <c r="G156" s="135">
        <v>0</v>
      </c>
      <c r="H156" s="136">
        <v>0</v>
      </c>
      <c r="I156" s="135">
        <v>0</v>
      </c>
      <c r="J156" s="136">
        <v>0</v>
      </c>
      <c r="K156" s="137">
        <f t="shared" si="2"/>
        <v>0</v>
      </c>
    </row>
    <row r="157" spans="1:13" s="6" customFormat="1" x14ac:dyDescent="0.45">
      <c r="A157" s="199" t="s">
        <v>378</v>
      </c>
      <c r="B157" s="132">
        <v>0</v>
      </c>
      <c r="C157" s="133">
        <v>0</v>
      </c>
      <c r="D157" s="133">
        <v>0</v>
      </c>
      <c r="E157" s="198">
        <v>0</v>
      </c>
      <c r="F157" s="134">
        <v>0</v>
      </c>
      <c r="G157" s="135">
        <v>0</v>
      </c>
      <c r="H157" s="136">
        <v>0</v>
      </c>
      <c r="I157" s="135">
        <v>0</v>
      </c>
      <c r="J157" s="136">
        <v>0</v>
      </c>
      <c r="K157" s="137">
        <f t="shared" si="2"/>
        <v>0</v>
      </c>
    </row>
    <row r="158" spans="1:13" s="6" customFormat="1" x14ac:dyDescent="0.45">
      <c r="A158" s="199" t="s">
        <v>313</v>
      </c>
      <c r="B158" s="132">
        <v>0</v>
      </c>
      <c r="C158" s="133">
        <v>0</v>
      </c>
      <c r="D158" s="133">
        <v>0</v>
      </c>
      <c r="E158" s="198">
        <v>0</v>
      </c>
      <c r="F158" s="134">
        <v>0</v>
      </c>
      <c r="G158" s="135">
        <v>0</v>
      </c>
      <c r="H158" s="136">
        <v>0</v>
      </c>
      <c r="I158" s="135">
        <v>0</v>
      </c>
      <c r="J158" s="136">
        <v>0</v>
      </c>
      <c r="K158" s="137">
        <f t="shared" si="2"/>
        <v>0</v>
      </c>
    </row>
    <row r="159" spans="1:13" s="6" customFormat="1" x14ac:dyDescent="0.45">
      <c r="A159" s="199" t="s">
        <v>315</v>
      </c>
      <c r="B159" s="132">
        <v>0</v>
      </c>
      <c r="C159" s="133">
        <v>0</v>
      </c>
      <c r="D159" s="133">
        <v>0</v>
      </c>
      <c r="E159" s="198">
        <v>0</v>
      </c>
      <c r="F159" s="134">
        <v>0</v>
      </c>
      <c r="G159" s="135">
        <v>0</v>
      </c>
      <c r="H159" s="136">
        <v>0</v>
      </c>
      <c r="I159" s="135">
        <v>0</v>
      </c>
      <c r="J159" s="136">
        <v>0</v>
      </c>
      <c r="K159" s="137">
        <f t="shared" si="2"/>
        <v>0</v>
      </c>
      <c r="M159" s="1"/>
    </row>
    <row r="160" spans="1:13" s="6" customFormat="1" x14ac:dyDescent="0.45">
      <c r="A160" s="199" t="s">
        <v>316</v>
      </c>
      <c r="B160" s="132">
        <v>0</v>
      </c>
      <c r="C160" s="133">
        <v>0</v>
      </c>
      <c r="D160" s="133">
        <v>0</v>
      </c>
      <c r="E160" s="198">
        <v>0</v>
      </c>
      <c r="F160" s="134">
        <v>0</v>
      </c>
      <c r="G160" s="135">
        <v>0</v>
      </c>
      <c r="H160" s="136">
        <v>0</v>
      </c>
      <c r="I160" s="135">
        <v>0</v>
      </c>
      <c r="J160" s="136">
        <v>0</v>
      </c>
      <c r="K160" s="137">
        <f t="shared" si="2"/>
        <v>0</v>
      </c>
    </row>
    <row r="161" spans="1:11" s="6" customFormat="1" x14ac:dyDescent="0.45">
      <c r="A161" s="199" t="s">
        <v>318</v>
      </c>
      <c r="B161" s="132">
        <v>0</v>
      </c>
      <c r="C161" s="133">
        <v>0</v>
      </c>
      <c r="D161" s="133">
        <v>0</v>
      </c>
      <c r="E161" s="198">
        <v>0</v>
      </c>
      <c r="F161" s="134">
        <v>0</v>
      </c>
      <c r="G161" s="135">
        <v>0</v>
      </c>
      <c r="H161" s="136">
        <v>0</v>
      </c>
      <c r="I161" s="135">
        <v>0</v>
      </c>
      <c r="J161" s="136">
        <v>0</v>
      </c>
      <c r="K161" s="137">
        <f t="shared" si="2"/>
        <v>0</v>
      </c>
    </row>
    <row r="162" spans="1:11" s="6" customFormat="1" x14ac:dyDescent="0.45">
      <c r="A162" s="199" t="s">
        <v>319</v>
      </c>
      <c r="B162" s="132">
        <v>0</v>
      </c>
      <c r="C162" s="133">
        <v>0</v>
      </c>
      <c r="D162" s="133">
        <v>0</v>
      </c>
      <c r="E162" s="198">
        <v>0</v>
      </c>
      <c r="F162" s="134">
        <v>0</v>
      </c>
      <c r="G162" s="135">
        <v>0</v>
      </c>
      <c r="H162" s="136">
        <v>0</v>
      </c>
      <c r="I162" s="135">
        <v>0</v>
      </c>
      <c r="J162" s="136">
        <v>0</v>
      </c>
      <c r="K162" s="137">
        <f t="shared" si="2"/>
        <v>0</v>
      </c>
    </row>
    <row r="163" spans="1:11" s="6" customFormat="1" x14ac:dyDescent="0.45">
      <c r="A163" s="199" t="s">
        <v>320</v>
      </c>
      <c r="B163" s="132">
        <v>0</v>
      </c>
      <c r="C163" s="133">
        <v>0</v>
      </c>
      <c r="D163" s="133">
        <v>0</v>
      </c>
      <c r="E163" s="198">
        <v>0</v>
      </c>
      <c r="F163" s="134">
        <v>0</v>
      </c>
      <c r="G163" s="135">
        <v>0</v>
      </c>
      <c r="H163" s="136">
        <v>0</v>
      </c>
      <c r="I163" s="135">
        <v>0</v>
      </c>
      <c r="J163" s="136">
        <v>0</v>
      </c>
      <c r="K163" s="137">
        <f t="shared" si="2"/>
        <v>0</v>
      </c>
    </row>
    <row r="164" spans="1:11" s="6" customFormat="1" x14ac:dyDescent="0.45">
      <c r="A164" s="199" t="s">
        <v>322</v>
      </c>
      <c r="B164" s="132">
        <v>41</v>
      </c>
      <c r="C164" s="133">
        <v>0</v>
      </c>
      <c r="D164" s="133">
        <v>5</v>
      </c>
      <c r="E164" s="198">
        <v>4</v>
      </c>
      <c r="F164" s="134">
        <v>39</v>
      </c>
      <c r="G164" s="135">
        <v>18</v>
      </c>
      <c r="H164" s="136">
        <v>25</v>
      </c>
      <c r="I164" s="135">
        <v>15</v>
      </c>
      <c r="J164" s="136">
        <v>6</v>
      </c>
      <c r="K164" s="137">
        <f t="shared" si="2"/>
        <v>144</v>
      </c>
    </row>
    <row r="165" spans="1:11" s="6" customFormat="1" x14ac:dyDescent="0.45">
      <c r="A165" s="199" t="s">
        <v>323</v>
      </c>
      <c r="B165" s="132">
        <v>0</v>
      </c>
      <c r="C165" s="133">
        <v>0</v>
      </c>
      <c r="D165" s="133">
        <v>0</v>
      </c>
      <c r="E165" s="198">
        <v>0</v>
      </c>
      <c r="F165" s="134">
        <v>0</v>
      </c>
      <c r="G165" s="135">
        <v>0</v>
      </c>
      <c r="H165" s="136">
        <v>0</v>
      </c>
      <c r="I165" s="135">
        <v>0</v>
      </c>
      <c r="J165" s="136">
        <v>0</v>
      </c>
      <c r="K165" s="137">
        <f t="shared" si="2"/>
        <v>0</v>
      </c>
    </row>
    <row r="166" spans="1:11" s="6" customFormat="1" x14ac:dyDescent="0.45">
      <c r="A166" s="199" t="s">
        <v>324</v>
      </c>
      <c r="B166" s="132">
        <v>72</v>
      </c>
      <c r="C166" s="133">
        <v>5</v>
      </c>
      <c r="D166" s="133">
        <v>0</v>
      </c>
      <c r="E166" s="198">
        <v>1</v>
      </c>
      <c r="F166" s="134">
        <v>64</v>
      </c>
      <c r="G166" s="135">
        <v>6</v>
      </c>
      <c r="H166" s="136">
        <v>0</v>
      </c>
      <c r="I166" s="135">
        <v>3</v>
      </c>
      <c r="J166" s="136">
        <v>0</v>
      </c>
      <c r="K166" s="137">
        <f t="shared" si="2"/>
        <v>145</v>
      </c>
    </row>
    <row r="167" spans="1:11" s="6" customFormat="1" x14ac:dyDescent="0.45">
      <c r="A167" s="199" t="s">
        <v>157</v>
      </c>
      <c r="B167" s="132">
        <v>0</v>
      </c>
      <c r="C167" s="133">
        <v>0</v>
      </c>
      <c r="D167" s="133">
        <v>0</v>
      </c>
      <c r="E167" s="198">
        <v>0</v>
      </c>
      <c r="F167" s="134">
        <v>0</v>
      </c>
      <c r="G167" s="135">
        <v>0</v>
      </c>
      <c r="H167" s="136">
        <v>0</v>
      </c>
      <c r="I167" s="135">
        <v>0</v>
      </c>
      <c r="J167" s="136">
        <v>0</v>
      </c>
      <c r="K167" s="137">
        <f t="shared" si="2"/>
        <v>0</v>
      </c>
    </row>
    <row r="168" spans="1:11" s="6" customFormat="1" x14ac:dyDescent="0.45">
      <c r="A168" s="199" t="s">
        <v>325</v>
      </c>
      <c r="B168" s="132">
        <v>82</v>
      </c>
      <c r="C168" s="133">
        <v>2</v>
      </c>
      <c r="D168" s="133">
        <v>0</v>
      </c>
      <c r="E168" s="198">
        <v>2</v>
      </c>
      <c r="F168" s="134">
        <v>2</v>
      </c>
      <c r="G168" s="135">
        <v>32</v>
      </c>
      <c r="H168" s="136">
        <v>11</v>
      </c>
      <c r="I168" s="135">
        <v>17</v>
      </c>
      <c r="J168" s="136">
        <v>0</v>
      </c>
      <c r="K168" s="137">
        <f t="shared" si="2"/>
        <v>144</v>
      </c>
    </row>
    <row r="169" spans="1:11" s="6" customFormat="1" x14ac:dyDescent="0.45">
      <c r="A169" s="199" t="s">
        <v>218</v>
      </c>
      <c r="B169" s="132">
        <v>0</v>
      </c>
      <c r="C169" s="133">
        <v>0</v>
      </c>
      <c r="D169" s="133">
        <v>0</v>
      </c>
      <c r="E169" s="198">
        <v>0</v>
      </c>
      <c r="F169" s="134">
        <v>0</v>
      </c>
      <c r="G169" s="135">
        <v>0</v>
      </c>
      <c r="H169" s="136">
        <v>0</v>
      </c>
      <c r="I169" s="135">
        <v>0</v>
      </c>
      <c r="J169" s="136">
        <v>0</v>
      </c>
      <c r="K169" s="137">
        <f t="shared" si="2"/>
        <v>0</v>
      </c>
    </row>
    <row r="170" spans="1:11" s="6" customFormat="1" x14ac:dyDescent="0.45">
      <c r="A170" s="199" t="s">
        <v>326</v>
      </c>
      <c r="B170" s="132">
        <v>0</v>
      </c>
      <c r="C170" s="133">
        <v>0</v>
      </c>
      <c r="D170" s="133">
        <v>0</v>
      </c>
      <c r="E170" s="198">
        <v>0</v>
      </c>
      <c r="F170" s="134">
        <v>0</v>
      </c>
      <c r="G170" s="135">
        <v>0</v>
      </c>
      <c r="H170" s="136">
        <v>0</v>
      </c>
      <c r="I170" s="135">
        <v>0</v>
      </c>
      <c r="J170" s="136">
        <v>0</v>
      </c>
      <c r="K170" s="137">
        <f t="shared" si="2"/>
        <v>0</v>
      </c>
    </row>
    <row r="171" spans="1:11" s="6" customFormat="1" x14ac:dyDescent="0.45">
      <c r="A171" s="199" t="s">
        <v>223</v>
      </c>
      <c r="B171" s="132">
        <v>0</v>
      </c>
      <c r="C171" s="133">
        <v>0</v>
      </c>
      <c r="D171" s="133">
        <v>0</v>
      </c>
      <c r="E171" s="198">
        <v>0</v>
      </c>
      <c r="F171" s="134">
        <v>0</v>
      </c>
      <c r="G171" s="135">
        <v>0</v>
      </c>
      <c r="H171" s="136">
        <v>0</v>
      </c>
      <c r="I171" s="135">
        <v>0</v>
      </c>
      <c r="J171" s="136">
        <v>0</v>
      </c>
      <c r="K171" s="137">
        <f t="shared" si="2"/>
        <v>0</v>
      </c>
    </row>
    <row r="172" spans="1:11" s="6" customFormat="1" x14ac:dyDescent="0.45">
      <c r="A172" s="199" t="s">
        <v>225</v>
      </c>
      <c r="B172" s="132">
        <v>0</v>
      </c>
      <c r="C172" s="133">
        <v>0</v>
      </c>
      <c r="D172" s="133">
        <v>0</v>
      </c>
      <c r="E172" s="198">
        <v>0</v>
      </c>
      <c r="F172" s="134">
        <v>0</v>
      </c>
      <c r="G172" s="135">
        <v>0</v>
      </c>
      <c r="H172" s="136">
        <v>0</v>
      </c>
      <c r="I172" s="135">
        <v>0</v>
      </c>
      <c r="J172" s="136">
        <v>0</v>
      </c>
      <c r="K172" s="137">
        <f t="shared" si="2"/>
        <v>0</v>
      </c>
    </row>
    <row r="173" spans="1:11" s="6" customFormat="1" x14ac:dyDescent="0.45">
      <c r="A173" s="199" t="s">
        <v>253</v>
      </c>
      <c r="B173" s="132">
        <v>0</v>
      </c>
      <c r="C173" s="133">
        <v>0</v>
      </c>
      <c r="D173" s="133">
        <v>0</v>
      </c>
      <c r="E173" s="198">
        <v>0</v>
      </c>
      <c r="F173" s="134">
        <v>0</v>
      </c>
      <c r="G173" s="135">
        <v>0</v>
      </c>
      <c r="H173" s="136">
        <v>0</v>
      </c>
      <c r="I173" s="135">
        <v>0</v>
      </c>
      <c r="J173" s="136">
        <v>0</v>
      </c>
      <c r="K173" s="137">
        <f t="shared" si="2"/>
        <v>0</v>
      </c>
    </row>
    <row r="174" spans="1:11" s="6" customFormat="1" x14ac:dyDescent="0.45">
      <c r="A174" s="199" t="s">
        <v>255</v>
      </c>
      <c r="B174" s="132">
        <v>0</v>
      </c>
      <c r="C174" s="133">
        <v>0</v>
      </c>
      <c r="D174" s="133">
        <v>0</v>
      </c>
      <c r="E174" s="198">
        <v>0</v>
      </c>
      <c r="F174" s="134">
        <v>0</v>
      </c>
      <c r="G174" s="135">
        <v>0</v>
      </c>
      <c r="H174" s="136">
        <v>0</v>
      </c>
      <c r="I174" s="135">
        <v>0</v>
      </c>
      <c r="J174" s="136">
        <v>0</v>
      </c>
      <c r="K174" s="137">
        <f t="shared" si="2"/>
        <v>0</v>
      </c>
    </row>
    <row r="175" spans="1:11" s="6" customFormat="1" x14ac:dyDescent="0.45">
      <c r="A175" s="199" t="s">
        <v>283</v>
      </c>
      <c r="B175" s="132">
        <v>0</v>
      </c>
      <c r="C175" s="133">
        <v>0</v>
      </c>
      <c r="D175" s="133">
        <v>0</v>
      </c>
      <c r="E175" s="198">
        <v>0</v>
      </c>
      <c r="F175" s="134">
        <v>0</v>
      </c>
      <c r="G175" s="135">
        <v>0</v>
      </c>
      <c r="H175" s="136">
        <v>0</v>
      </c>
      <c r="I175" s="135">
        <v>0</v>
      </c>
      <c r="J175" s="136">
        <v>0</v>
      </c>
      <c r="K175" s="137">
        <f t="shared" si="2"/>
        <v>0</v>
      </c>
    </row>
    <row r="176" spans="1:11" s="6" customFormat="1" x14ac:dyDescent="0.45">
      <c r="A176" s="199" t="s">
        <v>287</v>
      </c>
      <c r="B176" s="132">
        <v>0</v>
      </c>
      <c r="C176" s="133">
        <v>0</v>
      </c>
      <c r="D176" s="133">
        <v>0</v>
      </c>
      <c r="E176" s="198">
        <v>0</v>
      </c>
      <c r="F176" s="134">
        <v>0</v>
      </c>
      <c r="G176" s="135">
        <v>0</v>
      </c>
      <c r="H176" s="136">
        <v>0</v>
      </c>
      <c r="I176" s="135">
        <v>0</v>
      </c>
      <c r="J176" s="136">
        <v>0</v>
      </c>
      <c r="K176" s="137">
        <f t="shared" si="2"/>
        <v>0</v>
      </c>
    </row>
    <row r="177" spans="1:11" s="6" customFormat="1" x14ac:dyDescent="0.45">
      <c r="A177" s="199" t="s">
        <v>298</v>
      </c>
      <c r="B177" s="132">
        <v>0</v>
      </c>
      <c r="C177" s="133">
        <v>0</v>
      </c>
      <c r="D177" s="133">
        <v>0</v>
      </c>
      <c r="E177" s="198">
        <v>0</v>
      </c>
      <c r="F177" s="134">
        <v>0</v>
      </c>
      <c r="G177" s="135">
        <v>0</v>
      </c>
      <c r="H177" s="136">
        <v>0</v>
      </c>
      <c r="I177" s="135">
        <v>0</v>
      </c>
      <c r="J177" s="136">
        <v>0</v>
      </c>
      <c r="K177" s="137">
        <f t="shared" si="2"/>
        <v>0</v>
      </c>
    </row>
    <row r="178" spans="1:11" s="6" customFormat="1" x14ac:dyDescent="0.45">
      <c r="A178" s="199" t="s">
        <v>300</v>
      </c>
      <c r="B178" s="132">
        <v>0</v>
      </c>
      <c r="C178" s="133">
        <v>0</v>
      </c>
      <c r="D178" s="133">
        <v>0</v>
      </c>
      <c r="E178" s="198">
        <v>0</v>
      </c>
      <c r="F178" s="134">
        <v>0</v>
      </c>
      <c r="G178" s="135">
        <v>0</v>
      </c>
      <c r="H178" s="136">
        <v>0</v>
      </c>
      <c r="I178" s="135">
        <v>0</v>
      </c>
      <c r="J178" s="136">
        <v>0</v>
      </c>
      <c r="K178" s="137">
        <f t="shared" si="2"/>
        <v>0</v>
      </c>
    </row>
    <row r="179" spans="1:11" s="6" customFormat="1" x14ac:dyDescent="0.45">
      <c r="A179" s="199" t="s">
        <v>314</v>
      </c>
      <c r="B179" s="132">
        <v>0</v>
      </c>
      <c r="C179" s="133">
        <v>0</v>
      </c>
      <c r="D179" s="133">
        <v>0</v>
      </c>
      <c r="E179" s="198">
        <v>0</v>
      </c>
      <c r="F179" s="134">
        <v>0</v>
      </c>
      <c r="G179" s="135">
        <v>0</v>
      </c>
      <c r="H179" s="136">
        <v>0</v>
      </c>
      <c r="I179" s="135">
        <v>0</v>
      </c>
      <c r="J179" s="136">
        <v>0</v>
      </c>
      <c r="K179" s="137">
        <f t="shared" si="2"/>
        <v>0</v>
      </c>
    </row>
    <row r="180" spans="1:11" s="6" customFormat="1" x14ac:dyDescent="0.45">
      <c r="A180" s="199" t="s">
        <v>321</v>
      </c>
      <c r="B180" s="132">
        <v>0</v>
      </c>
      <c r="C180" s="133">
        <v>0</v>
      </c>
      <c r="D180" s="133">
        <v>0</v>
      </c>
      <c r="E180" s="198">
        <v>0</v>
      </c>
      <c r="F180" s="134">
        <v>0</v>
      </c>
      <c r="G180" s="135">
        <v>0</v>
      </c>
      <c r="H180" s="136">
        <v>0</v>
      </c>
      <c r="I180" s="135">
        <v>0</v>
      </c>
      <c r="J180" s="136">
        <v>0</v>
      </c>
      <c r="K180" s="137">
        <f t="shared" si="2"/>
        <v>0</v>
      </c>
    </row>
    <row r="181" spans="1:11" s="6" customFormat="1" x14ac:dyDescent="0.45">
      <c r="A181" s="199" t="s">
        <v>327</v>
      </c>
      <c r="B181" s="132">
        <v>0</v>
      </c>
      <c r="C181" s="133">
        <v>0</v>
      </c>
      <c r="D181" s="133">
        <v>0</v>
      </c>
      <c r="E181" s="198">
        <v>0</v>
      </c>
      <c r="F181" s="134">
        <v>0</v>
      </c>
      <c r="G181" s="135">
        <v>0</v>
      </c>
      <c r="H181" s="136">
        <v>0</v>
      </c>
      <c r="I181" s="135">
        <v>0</v>
      </c>
      <c r="J181" s="136">
        <v>0</v>
      </c>
      <c r="K181" s="137">
        <f t="shared" si="2"/>
        <v>0</v>
      </c>
    </row>
    <row r="182" spans="1:11" s="6" customFormat="1" x14ac:dyDescent="0.45">
      <c r="A182" s="199" t="s">
        <v>335</v>
      </c>
      <c r="B182" s="132">
        <v>0</v>
      </c>
      <c r="C182" s="133">
        <v>0</v>
      </c>
      <c r="D182" s="133">
        <v>0</v>
      </c>
      <c r="E182" s="198">
        <v>0</v>
      </c>
      <c r="F182" s="134">
        <v>0</v>
      </c>
      <c r="G182" s="135">
        <v>0</v>
      </c>
      <c r="H182" s="136">
        <v>0</v>
      </c>
      <c r="I182" s="135">
        <v>0</v>
      </c>
      <c r="J182" s="136">
        <v>0</v>
      </c>
      <c r="K182" s="137">
        <f t="shared" si="2"/>
        <v>0</v>
      </c>
    </row>
    <row r="183" spans="1:11" s="6" customFormat="1" x14ac:dyDescent="0.45">
      <c r="A183" s="199" t="s">
        <v>537</v>
      </c>
      <c r="B183" s="132">
        <v>3</v>
      </c>
      <c r="C183" s="133">
        <v>0</v>
      </c>
      <c r="D183" s="133">
        <v>0</v>
      </c>
      <c r="E183" s="198">
        <v>0</v>
      </c>
      <c r="F183" s="134">
        <v>1</v>
      </c>
      <c r="G183" s="135">
        <v>0</v>
      </c>
      <c r="H183" s="136">
        <v>0</v>
      </c>
      <c r="I183" s="135">
        <v>4</v>
      </c>
      <c r="J183" s="136">
        <v>0</v>
      </c>
      <c r="K183" s="137">
        <f t="shared" si="2"/>
        <v>8</v>
      </c>
    </row>
    <row r="184" spans="1:11" s="6" customFormat="1" x14ac:dyDescent="0.45">
      <c r="A184" s="199" t="s">
        <v>340</v>
      </c>
      <c r="B184" s="132">
        <v>0</v>
      </c>
      <c r="C184" s="133">
        <v>0</v>
      </c>
      <c r="D184" s="133">
        <v>0</v>
      </c>
      <c r="E184" s="198">
        <v>0</v>
      </c>
      <c r="F184" s="134">
        <v>0</v>
      </c>
      <c r="G184" s="135">
        <v>0</v>
      </c>
      <c r="H184" s="136">
        <v>0</v>
      </c>
      <c r="I184" s="135">
        <v>0</v>
      </c>
      <c r="J184" s="136">
        <v>0</v>
      </c>
      <c r="K184" s="137">
        <f t="shared" si="2"/>
        <v>0</v>
      </c>
    </row>
    <row r="185" spans="1:11" s="6" customFormat="1" x14ac:dyDescent="0.45">
      <c r="A185" s="199" t="s">
        <v>367</v>
      </c>
      <c r="B185" s="132">
        <v>0</v>
      </c>
      <c r="C185" s="133">
        <v>0</v>
      </c>
      <c r="D185" s="133">
        <v>0</v>
      </c>
      <c r="E185" s="198">
        <v>0</v>
      </c>
      <c r="F185" s="134">
        <v>0</v>
      </c>
      <c r="G185" s="135">
        <v>0</v>
      </c>
      <c r="H185" s="136">
        <v>0</v>
      </c>
      <c r="I185" s="135">
        <v>0</v>
      </c>
      <c r="J185" s="136">
        <v>0</v>
      </c>
      <c r="K185" s="137">
        <f t="shared" si="2"/>
        <v>0</v>
      </c>
    </row>
    <row r="186" spans="1:11" s="6" customFormat="1" x14ac:dyDescent="0.45">
      <c r="A186" s="199" t="s">
        <v>374</v>
      </c>
      <c r="B186" s="132">
        <v>0</v>
      </c>
      <c r="C186" s="133">
        <v>0</v>
      </c>
      <c r="D186" s="133">
        <v>0</v>
      </c>
      <c r="E186" s="198">
        <v>0</v>
      </c>
      <c r="F186" s="134">
        <v>0</v>
      </c>
      <c r="G186" s="135">
        <v>0</v>
      </c>
      <c r="H186" s="136">
        <v>0</v>
      </c>
      <c r="I186" s="135">
        <v>0</v>
      </c>
      <c r="J186" s="136">
        <v>0</v>
      </c>
      <c r="K186" s="137">
        <f t="shared" si="2"/>
        <v>0</v>
      </c>
    </row>
    <row r="187" spans="1:11" s="6" customFormat="1" x14ac:dyDescent="0.45">
      <c r="A187" s="199" t="s">
        <v>383</v>
      </c>
      <c r="B187" s="132">
        <v>0</v>
      </c>
      <c r="C187" s="133">
        <v>0</v>
      </c>
      <c r="D187" s="133">
        <v>0</v>
      </c>
      <c r="E187" s="198">
        <v>0</v>
      </c>
      <c r="F187" s="134">
        <v>1</v>
      </c>
      <c r="G187" s="135">
        <v>1</v>
      </c>
      <c r="H187" s="136">
        <v>0</v>
      </c>
      <c r="I187" s="135">
        <v>3</v>
      </c>
      <c r="J187" s="136">
        <v>0</v>
      </c>
      <c r="K187" s="137">
        <f t="shared" si="2"/>
        <v>5</v>
      </c>
    </row>
    <row r="188" spans="1:11" s="6" customFormat="1" x14ac:dyDescent="0.45">
      <c r="A188" s="199" t="s">
        <v>385</v>
      </c>
      <c r="B188" s="132">
        <v>0</v>
      </c>
      <c r="C188" s="133">
        <v>0</v>
      </c>
      <c r="D188" s="133">
        <v>0</v>
      </c>
      <c r="E188" s="198">
        <v>0</v>
      </c>
      <c r="F188" s="134">
        <v>0</v>
      </c>
      <c r="G188" s="135">
        <v>0</v>
      </c>
      <c r="H188" s="136">
        <v>0</v>
      </c>
      <c r="I188" s="135">
        <v>0</v>
      </c>
      <c r="J188" s="136">
        <v>0</v>
      </c>
      <c r="K188" s="137">
        <f t="shared" si="2"/>
        <v>0</v>
      </c>
    </row>
    <row r="189" spans="1:11" s="6" customFormat="1" x14ac:dyDescent="0.45">
      <c r="A189" s="199" t="s">
        <v>328</v>
      </c>
      <c r="B189" s="132">
        <v>1</v>
      </c>
      <c r="C189" s="133">
        <v>0</v>
      </c>
      <c r="D189" s="133">
        <v>0</v>
      </c>
      <c r="E189" s="198">
        <v>0</v>
      </c>
      <c r="F189" s="134">
        <v>2</v>
      </c>
      <c r="G189" s="135">
        <v>2</v>
      </c>
      <c r="H189" s="136">
        <v>3</v>
      </c>
      <c r="I189" s="135">
        <v>9</v>
      </c>
      <c r="J189" s="136">
        <v>1</v>
      </c>
      <c r="K189" s="137">
        <f t="shared" si="2"/>
        <v>18</v>
      </c>
    </row>
    <row r="190" spans="1:11" s="6" customFormat="1" x14ac:dyDescent="0.45">
      <c r="A190" s="199" t="s">
        <v>329</v>
      </c>
      <c r="B190" s="132">
        <v>1</v>
      </c>
      <c r="C190" s="133">
        <v>0</v>
      </c>
      <c r="D190" s="133">
        <v>0</v>
      </c>
      <c r="E190" s="198">
        <v>0</v>
      </c>
      <c r="F190" s="134">
        <v>21</v>
      </c>
      <c r="G190" s="135">
        <v>1</v>
      </c>
      <c r="H190" s="136">
        <v>2</v>
      </c>
      <c r="I190" s="135">
        <v>0</v>
      </c>
      <c r="J190" s="136">
        <v>0</v>
      </c>
      <c r="K190" s="137">
        <f t="shared" si="2"/>
        <v>25</v>
      </c>
    </row>
    <row r="191" spans="1:11" s="6" customFormat="1" x14ac:dyDescent="0.45">
      <c r="A191" s="199" t="s">
        <v>330</v>
      </c>
      <c r="B191" s="132">
        <v>0</v>
      </c>
      <c r="C191" s="133">
        <v>0</v>
      </c>
      <c r="D191" s="133">
        <v>0</v>
      </c>
      <c r="E191" s="198">
        <v>0</v>
      </c>
      <c r="F191" s="134">
        <v>1</v>
      </c>
      <c r="G191" s="135">
        <v>0</v>
      </c>
      <c r="H191" s="136">
        <v>0</v>
      </c>
      <c r="I191" s="135">
        <v>0</v>
      </c>
      <c r="J191" s="136">
        <v>0</v>
      </c>
      <c r="K191" s="137">
        <f t="shared" si="2"/>
        <v>1</v>
      </c>
    </row>
    <row r="192" spans="1:11" s="6" customFormat="1" x14ac:dyDescent="0.45">
      <c r="A192" s="199" t="s">
        <v>331</v>
      </c>
      <c r="B192" s="132">
        <v>20</v>
      </c>
      <c r="C192" s="133">
        <v>0</v>
      </c>
      <c r="D192" s="133">
        <v>0</v>
      </c>
      <c r="E192" s="198">
        <v>0</v>
      </c>
      <c r="F192" s="134">
        <v>11</v>
      </c>
      <c r="G192" s="135">
        <v>9</v>
      </c>
      <c r="H192" s="136">
        <v>1</v>
      </c>
      <c r="I192" s="135">
        <v>14</v>
      </c>
      <c r="J192" s="136">
        <v>0</v>
      </c>
      <c r="K192" s="137">
        <f t="shared" si="2"/>
        <v>55</v>
      </c>
    </row>
    <row r="193" spans="1:11" s="6" customFormat="1" x14ac:dyDescent="0.45">
      <c r="A193" s="199" t="s">
        <v>393</v>
      </c>
      <c r="B193" s="132">
        <v>0</v>
      </c>
      <c r="C193" s="133">
        <v>0</v>
      </c>
      <c r="D193" s="133">
        <v>0</v>
      </c>
      <c r="E193" s="198">
        <v>0</v>
      </c>
      <c r="F193" s="134">
        <v>0</v>
      </c>
      <c r="G193" s="135">
        <v>0</v>
      </c>
      <c r="H193" s="136">
        <v>0</v>
      </c>
      <c r="I193" s="135">
        <v>0</v>
      </c>
      <c r="J193" s="136">
        <v>0</v>
      </c>
      <c r="K193" s="137">
        <f t="shared" si="2"/>
        <v>0</v>
      </c>
    </row>
    <row r="194" spans="1:11" s="6" customFormat="1" x14ac:dyDescent="0.45">
      <c r="A194" s="199" t="s">
        <v>333</v>
      </c>
      <c r="B194" s="132">
        <v>0</v>
      </c>
      <c r="C194" s="133">
        <v>0</v>
      </c>
      <c r="D194" s="133">
        <v>0</v>
      </c>
      <c r="E194" s="198">
        <v>0</v>
      </c>
      <c r="F194" s="134">
        <v>4</v>
      </c>
      <c r="G194" s="135">
        <v>0</v>
      </c>
      <c r="H194" s="136">
        <v>0</v>
      </c>
      <c r="I194" s="135">
        <v>0</v>
      </c>
      <c r="J194" s="136">
        <v>0</v>
      </c>
      <c r="K194" s="137">
        <f t="shared" si="2"/>
        <v>4</v>
      </c>
    </row>
    <row r="195" spans="1:11" s="6" customFormat="1" x14ac:dyDescent="0.45">
      <c r="A195" s="199" t="s">
        <v>337</v>
      </c>
      <c r="B195" s="132">
        <v>0</v>
      </c>
      <c r="C195" s="133">
        <v>0</v>
      </c>
      <c r="D195" s="133">
        <v>0</v>
      </c>
      <c r="E195" s="198">
        <v>0</v>
      </c>
      <c r="F195" s="134">
        <v>0</v>
      </c>
      <c r="G195" s="135">
        <v>0</v>
      </c>
      <c r="H195" s="136">
        <v>0</v>
      </c>
      <c r="I195" s="135">
        <v>0</v>
      </c>
      <c r="J195" s="136">
        <v>0</v>
      </c>
      <c r="K195" s="137">
        <f t="shared" si="2"/>
        <v>0</v>
      </c>
    </row>
    <row r="196" spans="1:11" s="6" customFormat="1" x14ac:dyDescent="0.45">
      <c r="A196" s="199" t="s">
        <v>339</v>
      </c>
      <c r="B196" s="132">
        <v>0</v>
      </c>
      <c r="C196" s="133">
        <v>0</v>
      </c>
      <c r="D196" s="133">
        <v>0</v>
      </c>
      <c r="E196" s="198">
        <v>0</v>
      </c>
      <c r="F196" s="134">
        <v>0</v>
      </c>
      <c r="G196" s="135">
        <v>0</v>
      </c>
      <c r="H196" s="136">
        <v>0</v>
      </c>
      <c r="I196" s="135">
        <v>0</v>
      </c>
      <c r="J196" s="136">
        <v>0</v>
      </c>
      <c r="K196" s="137">
        <f t="shared" ref="K196:K254" si="3">SUM(B196,F196:J196)</f>
        <v>0</v>
      </c>
    </row>
    <row r="197" spans="1:11" s="6" customFormat="1" x14ac:dyDescent="0.45">
      <c r="A197" s="199" t="s">
        <v>341</v>
      </c>
      <c r="B197" s="132">
        <v>0</v>
      </c>
      <c r="C197" s="133">
        <v>0</v>
      </c>
      <c r="D197" s="133">
        <v>0</v>
      </c>
      <c r="E197" s="198">
        <v>0</v>
      </c>
      <c r="F197" s="134">
        <v>0</v>
      </c>
      <c r="G197" s="135">
        <v>0</v>
      </c>
      <c r="H197" s="136">
        <v>0</v>
      </c>
      <c r="I197" s="135">
        <v>0</v>
      </c>
      <c r="J197" s="136">
        <v>0</v>
      </c>
      <c r="K197" s="137">
        <f t="shared" si="3"/>
        <v>0</v>
      </c>
    </row>
    <row r="198" spans="1:11" s="6" customFormat="1" x14ac:dyDescent="0.45">
      <c r="A198" s="199" t="s">
        <v>342</v>
      </c>
      <c r="B198" s="132">
        <v>5</v>
      </c>
      <c r="C198" s="133">
        <v>0</v>
      </c>
      <c r="D198" s="133">
        <v>1</v>
      </c>
      <c r="E198" s="198">
        <v>1</v>
      </c>
      <c r="F198" s="134">
        <v>27</v>
      </c>
      <c r="G198" s="135">
        <v>11</v>
      </c>
      <c r="H198" s="136">
        <v>26</v>
      </c>
      <c r="I198" s="135">
        <v>7</v>
      </c>
      <c r="J198" s="136">
        <v>5</v>
      </c>
      <c r="K198" s="137">
        <f t="shared" si="3"/>
        <v>81</v>
      </c>
    </row>
    <row r="199" spans="1:11" s="6" customFormat="1" x14ac:dyDescent="0.45">
      <c r="A199" s="199" t="s">
        <v>343</v>
      </c>
      <c r="B199" s="132">
        <v>62</v>
      </c>
      <c r="C199" s="133">
        <v>3</v>
      </c>
      <c r="D199" s="133">
        <v>2</v>
      </c>
      <c r="E199" s="198">
        <v>0</v>
      </c>
      <c r="F199" s="134">
        <v>17</v>
      </c>
      <c r="G199" s="135">
        <v>5</v>
      </c>
      <c r="H199" s="136">
        <v>3</v>
      </c>
      <c r="I199" s="135">
        <v>4</v>
      </c>
      <c r="J199" s="136">
        <v>0</v>
      </c>
      <c r="K199" s="137">
        <f t="shared" si="3"/>
        <v>91</v>
      </c>
    </row>
    <row r="200" spans="1:11" s="6" customFormat="1" x14ac:dyDescent="0.45">
      <c r="A200" s="199" t="s">
        <v>344</v>
      </c>
      <c r="B200" s="132">
        <v>0</v>
      </c>
      <c r="C200" s="133">
        <v>0</v>
      </c>
      <c r="D200" s="133">
        <v>0</v>
      </c>
      <c r="E200" s="198">
        <v>0</v>
      </c>
      <c r="F200" s="134">
        <v>0</v>
      </c>
      <c r="G200" s="135">
        <v>0</v>
      </c>
      <c r="H200" s="136">
        <v>0</v>
      </c>
      <c r="I200" s="135">
        <v>0</v>
      </c>
      <c r="J200" s="136">
        <v>0</v>
      </c>
      <c r="K200" s="137">
        <f t="shared" si="3"/>
        <v>0</v>
      </c>
    </row>
    <row r="201" spans="1:11" s="6" customFormat="1" x14ac:dyDescent="0.45">
      <c r="A201" s="199" t="s">
        <v>387</v>
      </c>
      <c r="B201" s="132">
        <v>74</v>
      </c>
      <c r="C201" s="133">
        <v>4</v>
      </c>
      <c r="D201" s="133">
        <v>5</v>
      </c>
      <c r="E201" s="198">
        <v>6</v>
      </c>
      <c r="F201" s="134">
        <v>6</v>
      </c>
      <c r="G201" s="135">
        <v>3</v>
      </c>
      <c r="H201" s="136">
        <v>13</v>
      </c>
      <c r="I201" s="135">
        <v>11</v>
      </c>
      <c r="J201" s="136">
        <v>0</v>
      </c>
      <c r="K201" s="137">
        <f t="shared" si="3"/>
        <v>107</v>
      </c>
    </row>
    <row r="202" spans="1:11" s="6" customFormat="1" x14ac:dyDescent="0.45">
      <c r="A202" s="199" t="s">
        <v>346</v>
      </c>
      <c r="B202" s="132">
        <v>13</v>
      </c>
      <c r="C202" s="133">
        <v>0</v>
      </c>
      <c r="D202" s="133">
        <v>0</v>
      </c>
      <c r="E202" s="198">
        <v>5</v>
      </c>
      <c r="F202" s="134">
        <v>18</v>
      </c>
      <c r="G202" s="135">
        <v>6</v>
      </c>
      <c r="H202" s="136">
        <v>10</v>
      </c>
      <c r="I202" s="135">
        <v>11</v>
      </c>
      <c r="J202" s="136">
        <v>0</v>
      </c>
      <c r="K202" s="137">
        <f t="shared" si="3"/>
        <v>58</v>
      </c>
    </row>
    <row r="203" spans="1:11" s="6" customFormat="1" x14ac:dyDescent="0.45">
      <c r="A203" s="199" t="s">
        <v>291</v>
      </c>
      <c r="B203" s="132">
        <v>2</v>
      </c>
      <c r="C203" s="133">
        <v>0</v>
      </c>
      <c r="D203" s="133">
        <v>0</v>
      </c>
      <c r="E203" s="198">
        <v>0</v>
      </c>
      <c r="F203" s="134">
        <v>2</v>
      </c>
      <c r="G203" s="135">
        <v>0</v>
      </c>
      <c r="H203" s="136">
        <v>0</v>
      </c>
      <c r="I203" s="135">
        <v>0</v>
      </c>
      <c r="J203" s="136">
        <v>0</v>
      </c>
      <c r="K203" s="137">
        <f t="shared" si="3"/>
        <v>4</v>
      </c>
    </row>
    <row r="204" spans="1:11" s="6" customFormat="1" x14ac:dyDescent="0.45">
      <c r="A204" s="199" t="s">
        <v>338</v>
      </c>
      <c r="B204" s="132">
        <v>0</v>
      </c>
      <c r="C204" s="133">
        <v>0</v>
      </c>
      <c r="D204" s="133">
        <v>0</v>
      </c>
      <c r="E204" s="198">
        <v>0</v>
      </c>
      <c r="F204" s="134">
        <v>0</v>
      </c>
      <c r="G204" s="135">
        <v>0</v>
      </c>
      <c r="H204" s="136">
        <v>0</v>
      </c>
      <c r="I204" s="135">
        <v>0</v>
      </c>
      <c r="J204" s="136">
        <v>0</v>
      </c>
      <c r="K204" s="137">
        <f t="shared" si="3"/>
        <v>0</v>
      </c>
    </row>
    <row r="205" spans="1:11" s="6" customFormat="1" x14ac:dyDescent="0.45">
      <c r="A205" s="199" t="s">
        <v>353</v>
      </c>
      <c r="B205" s="132">
        <v>0</v>
      </c>
      <c r="C205" s="133">
        <v>0</v>
      </c>
      <c r="D205" s="133">
        <v>0</v>
      </c>
      <c r="E205" s="198">
        <v>0</v>
      </c>
      <c r="F205" s="134">
        <v>0</v>
      </c>
      <c r="G205" s="135">
        <v>0</v>
      </c>
      <c r="H205" s="136">
        <v>0</v>
      </c>
      <c r="I205" s="135">
        <v>0</v>
      </c>
      <c r="J205" s="136">
        <v>0</v>
      </c>
      <c r="K205" s="137">
        <f t="shared" si="3"/>
        <v>0</v>
      </c>
    </row>
    <row r="206" spans="1:11" s="6" customFormat="1" x14ac:dyDescent="0.45">
      <c r="A206" s="199" t="s">
        <v>355</v>
      </c>
      <c r="B206" s="132">
        <v>0</v>
      </c>
      <c r="C206" s="133">
        <v>0</v>
      </c>
      <c r="D206" s="133">
        <v>0</v>
      </c>
      <c r="E206" s="198">
        <v>0</v>
      </c>
      <c r="F206" s="134">
        <v>0</v>
      </c>
      <c r="G206" s="135">
        <v>0</v>
      </c>
      <c r="H206" s="136">
        <v>0</v>
      </c>
      <c r="I206" s="135">
        <v>0</v>
      </c>
      <c r="J206" s="136">
        <v>0</v>
      </c>
      <c r="K206" s="137">
        <f t="shared" si="3"/>
        <v>0</v>
      </c>
    </row>
    <row r="207" spans="1:11" s="6" customFormat="1" x14ac:dyDescent="0.45">
      <c r="A207" s="199" t="s">
        <v>301</v>
      </c>
      <c r="B207" s="132">
        <v>135</v>
      </c>
      <c r="C207" s="133">
        <v>2</v>
      </c>
      <c r="D207" s="133">
        <v>4</v>
      </c>
      <c r="E207" s="198">
        <v>6</v>
      </c>
      <c r="F207" s="134">
        <v>30</v>
      </c>
      <c r="G207" s="135">
        <v>39</v>
      </c>
      <c r="H207" s="136">
        <v>9</v>
      </c>
      <c r="I207" s="135">
        <v>25</v>
      </c>
      <c r="J207" s="136">
        <v>3</v>
      </c>
      <c r="K207" s="137">
        <f t="shared" si="3"/>
        <v>241</v>
      </c>
    </row>
    <row r="208" spans="1:11" s="6" customFormat="1" x14ac:dyDescent="0.45">
      <c r="A208" s="199" t="s">
        <v>347</v>
      </c>
      <c r="B208" s="132">
        <v>1</v>
      </c>
      <c r="C208" s="133">
        <v>0</v>
      </c>
      <c r="D208" s="133">
        <v>0</v>
      </c>
      <c r="E208" s="198">
        <v>0</v>
      </c>
      <c r="F208" s="134">
        <v>1</v>
      </c>
      <c r="G208" s="135">
        <v>3</v>
      </c>
      <c r="H208" s="136">
        <v>2</v>
      </c>
      <c r="I208" s="135">
        <v>10</v>
      </c>
      <c r="J208" s="136">
        <v>0</v>
      </c>
      <c r="K208" s="137">
        <f t="shared" si="3"/>
        <v>17</v>
      </c>
    </row>
    <row r="209" spans="1:13" s="6" customFormat="1" x14ac:dyDescent="0.45">
      <c r="A209" s="199" t="s">
        <v>189</v>
      </c>
      <c r="B209" s="132">
        <v>0</v>
      </c>
      <c r="C209" s="133">
        <v>0</v>
      </c>
      <c r="D209" s="133">
        <v>0</v>
      </c>
      <c r="E209" s="198">
        <v>0</v>
      </c>
      <c r="F209" s="134">
        <v>0</v>
      </c>
      <c r="G209" s="135">
        <v>0</v>
      </c>
      <c r="H209" s="136">
        <v>0</v>
      </c>
      <c r="I209" s="135">
        <v>0</v>
      </c>
      <c r="J209" s="136">
        <v>0</v>
      </c>
      <c r="K209" s="137">
        <f t="shared" si="3"/>
        <v>0</v>
      </c>
    </row>
    <row r="210" spans="1:13" s="6" customFormat="1" x14ac:dyDescent="0.45">
      <c r="A210" s="199" t="s">
        <v>203</v>
      </c>
      <c r="B210" s="132">
        <v>0</v>
      </c>
      <c r="C210" s="133">
        <v>0</v>
      </c>
      <c r="D210" s="133">
        <v>0</v>
      </c>
      <c r="E210" s="198">
        <v>0</v>
      </c>
      <c r="F210" s="134">
        <v>0</v>
      </c>
      <c r="G210" s="135">
        <v>0</v>
      </c>
      <c r="H210" s="136">
        <v>0</v>
      </c>
      <c r="I210" s="135">
        <v>0</v>
      </c>
      <c r="J210" s="136">
        <v>0</v>
      </c>
      <c r="K210" s="137">
        <f t="shared" si="3"/>
        <v>0</v>
      </c>
    </row>
    <row r="211" spans="1:13" s="6" customFormat="1" x14ac:dyDescent="0.45">
      <c r="A211" s="199" t="s">
        <v>238</v>
      </c>
      <c r="B211" s="132">
        <v>8</v>
      </c>
      <c r="C211" s="133">
        <v>0</v>
      </c>
      <c r="D211" s="133">
        <v>0</v>
      </c>
      <c r="E211" s="198">
        <v>0</v>
      </c>
      <c r="F211" s="134">
        <v>8</v>
      </c>
      <c r="G211" s="135">
        <v>0</v>
      </c>
      <c r="H211" s="136">
        <v>0</v>
      </c>
      <c r="I211" s="135">
        <v>0</v>
      </c>
      <c r="J211" s="136">
        <v>1</v>
      </c>
      <c r="K211" s="137">
        <f t="shared" si="3"/>
        <v>17</v>
      </c>
    </row>
    <row r="212" spans="1:13" s="6" customFormat="1" x14ac:dyDescent="0.45">
      <c r="A212" s="199" t="s">
        <v>252</v>
      </c>
      <c r="B212" s="132">
        <v>0</v>
      </c>
      <c r="C212" s="133">
        <v>0</v>
      </c>
      <c r="D212" s="133">
        <v>0</v>
      </c>
      <c r="E212" s="198">
        <v>0</v>
      </c>
      <c r="F212" s="134">
        <v>0</v>
      </c>
      <c r="G212" s="135">
        <v>0</v>
      </c>
      <c r="H212" s="136">
        <v>0</v>
      </c>
      <c r="I212" s="135">
        <v>0</v>
      </c>
      <c r="J212" s="136">
        <v>0</v>
      </c>
      <c r="K212" s="137">
        <f t="shared" si="3"/>
        <v>0</v>
      </c>
      <c r="M212" s="1"/>
    </row>
    <row r="213" spans="1:13" s="6" customFormat="1" x14ac:dyDescent="0.45">
      <c r="A213" s="199" t="s">
        <v>345</v>
      </c>
      <c r="B213" s="132">
        <v>0</v>
      </c>
      <c r="C213" s="133">
        <v>0</v>
      </c>
      <c r="D213" s="133">
        <v>0</v>
      </c>
      <c r="E213" s="198">
        <v>0</v>
      </c>
      <c r="F213" s="134">
        <v>0</v>
      </c>
      <c r="G213" s="135">
        <v>0</v>
      </c>
      <c r="H213" s="136">
        <v>0</v>
      </c>
      <c r="I213" s="135">
        <v>0</v>
      </c>
      <c r="J213" s="136">
        <v>0</v>
      </c>
      <c r="K213" s="137">
        <f t="shared" si="3"/>
        <v>0</v>
      </c>
      <c r="M213" s="1"/>
    </row>
    <row r="214" spans="1:13" s="6" customFormat="1" x14ac:dyDescent="0.45">
      <c r="A214" s="199" t="s">
        <v>348</v>
      </c>
      <c r="B214" s="132">
        <v>0</v>
      </c>
      <c r="C214" s="133">
        <v>0</v>
      </c>
      <c r="D214" s="133">
        <v>0</v>
      </c>
      <c r="E214" s="198">
        <v>0</v>
      </c>
      <c r="F214" s="134">
        <v>0</v>
      </c>
      <c r="G214" s="135">
        <v>0</v>
      </c>
      <c r="H214" s="136">
        <v>0</v>
      </c>
      <c r="I214" s="135">
        <v>0</v>
      </c>
      <c r="J214" s="136">
        <v>0</v>
      </c>
      <c r="K214" s="137">
        <f t="shared" si="3"/>
        <v>0</v>
      </c>
    </row>
    <row r="215" spans="1:13" s="6" customFormat="1" x14ac:dyDescent="0.45">
      <c r="A215" s="199" t="s">
        <v>349</v>
      </c>
      <c r="B215" s="132">
        <v>1</v>
      </c>
      <c r="C215" s="133">
        <v>0</v>
      </c>
      <c r="D215" s="133">
        <v>0</v>
      </c>
      <c r="E215" s="198">
        <v>0</v>
      </c>
      <c r="F215" s="134">
        <v>0</v>
      </c>
      <c r="G215" s="135">
        <v>0</v>
      </c>
      <c r="H215" s="136">
        <v>0</v>
      </c>
      <c r="I215" s="135">
        <v>0</v>
      </c>
      <c r="J215" s="136">
        <v>0</v>
      </c>
      <c r="K215" s="137">
        <f t="shared" si="3"/>
        <v>1</v>
      </c>
    </row>
    <row r="216" spans="1:13" s="6" customFormat="1" x14ac:dyDescent="0.45">
      <c r="A216" s="199" t="s">
        <v>312</v>
      </c>
      <c r="B216" s="132">
        <v>0</v>
      </c>
      <c r="C216" s="133">
        <v>0</v>
      </c>
      <c r="D216" s="133">
        <v>0</v>
      </c>
      <c r="E216" s="198">
        <v>0</v>
      </c>
      <c r="F216" s="134">
        <v>0</v>
      </c>
      <c r="G216" s="135">
        <v>0</v>
      </c>
      <c r="H216" s="136">
        <v>0</v>
      </c>
      <c r="I216" s="135">
        <v>1</v>
      </c>
      <c r="J216" s="136">
        <v>0</v>
      </c>
      <c r="K216" s="137">
        <f t="shared" si="3"/>
        <v>1</v>
      </c>
    </row>
    <row r="217" spans="1:13" s="6" customFormat="1" x14ac:dyDescent="0.45">
      <c r="A217" s="199" t="s">
        <v>350</v>
      </c>
      <c r="B217" s="132">
        <v>0</v>
      </c>
      <c r="C217" s="133">
        <v>0</v>
      </c>
      <c r="D217" s="133">
        <v>0</v>
      </c>
      <c r="E217" s="198">
        <v>0</v>
      </c>
      <c r="F217" s="134">
        <v>0</v>
      </c>
      <c r="G217" s="135">
        <v>0</v>
      </c>
      <c r="H217" s="136">
        <v>0</v>
      </c>
      <c r="I217" s="135">
        <v>0</v>
      </c>
      <c r="J217" s="136">
        <v>0</v>
      </c>
      <c r="K217" s="137">
        <f t="shared" si="3"/>
        <v>0</v>
      </c>
    </row>
    <row r="218" spans="1:13" s="6" customFormat="1" x14ac:dyDescent="0.45">
      <c r="A218" s="199" t="s">
        <v>351</v>
      </c>
      <c r="B218" s="132">
        <v>0</v>
      </c>
      <c r="C218" s="133">
        <v>0</v>
      </c>
      <c r="D218" s="133">
        <v>0</v>
      </c>
      <c r="E218" s="198">
        <v>0</v>
      </c>
      <c r="F218" s="134">
        <v>0</v>
      </c>
      <c r="G218" s="135">
        <v>0</v>
      </c>
      <c r="H218" s="136">
        <v>0</v>
      </c>
      <c r="I218" s="135">
        <v>0</v>
      </c>
      <c r="J218" s="136">
        <v>0</v>
      </c>
      <c r="K218" s="137">
        <f t="shared" si="3"/>
        <v>0</v>
      </c>
    </row>
    <row r="219" spans="1:13" s="6" customFormat="1" x14ac:dyDescent="0.45">
      <c r="A219" s="199" t="s">
        <v>352</v>
      </c>
      <c r="B219" s="132">
        <v>0</v>
      </c>
      <c r="C219" s="133">
        <v>0</v>
      </c>
      <c r="D219" s="133">
        <v>0</v>
      </c>
      <c r="E219" s="198">
        <v>0</v>
      </c>
      <c r="F219" s="134">
        <v>0</v>
      </c>
      <c r="G219" s="135">
        <v>0</v>
      </c>
      <c r="H219" s="136">
        <v>0</v>
      </c>
      <c r="I219" s="135">
        <v>0</v>
      </c>
      <c r="J219" s="136">
        <v>0</v>
      </c>
      <c r="K219" s="137">
        <f t="shared" si="3"/>
        <v>0</v>
      </c>
    </row>
    <row r="220" spans="1:13" s="6" customFormat="1" x14ac:dyDescent="0.45">
      <c r="A220" s="199" t="s">
        <v>356</v>
      </c>
      <c r="B220" s="132">
        <v>0</v>
      </c>
      <c r="C220" s="133">
        <v>0</v>
      </c>
      <c r="D220" s="133">
        <v>0</v>
      </c>
      <c r="E220" s="198">
        <v>0</v>
      </c>
      <c r="F220" s="134">
        <v>0</v>
      </c>
      <c r="G220" s="135">
        <v>0</v>
      </c>
      <c r="H220" s="136">
        <v>0</v>
      </c>
      <c r="I220" s="135">
        <v>0</v>
      </c>
      <c r="J220" s="136">
        <v>0</v>
      </c>
      <c r="K220" s="137">
        <f t="shared" si="3"/>
        <v>0</v>
      </c>
    </row>
    <row r="221" spans="1:13" s="6" customFormat="1" x14ac:dyDescent="0.45">
      <c r="A221" s="199" t="s">
        <v>358</v>
      </c>
      <c r="B221" s="132">
        <v>0</v>
      </c>
      <c r="C221" s="133">
        <v>0</v>
      </c>
      <c r="D221" s="133">
        <v>0</v>
      </c>
      <c r="E221" s="198">
        <v>0</v>
      </c>
      <c r="F221" s="134">
        <v>0</v>
      </c>
      <c r="G221" s="135">
        <v>0</v>
      </c>
      <c r="H221" s="136">
        <v>0</v>
      </c>
      <c r="I221" s="135">
        <v>0</v>
      </c>
      <c r="J221" s="136">
        <v>0</v>
      </c>
      <c r="K221" s="137">
        <f t="shared" si="3"/>
        <v>0</v>
      </c>
    </row>
    <row r="222" spans="1:13" s="6" customFormat="1" x14ac:dyDescent="0.45">
      <c r="A222" s="199" t="s">
        <v>359</v>
      </c>
      <c r="B222" s="132">
        <v>0</v>
      </c>
      <c r="C222" s="133">
        <v>0</v>
      </c>
      <c r="D222" s="133">
        <v>0</v>
      </c>
      <c r="E222" s="198">
        <v>0</v>
      </c>
      <c r="F222" s="134">
        <v>0</v>
      </c>
      <c r="G222" s="135">
        <v>0</v>
      </c>
      <c r="H222" s="136">
        <v>0</v>
      </c>
      <c r="I222" s="135">
        <v>0</v>
      </c>
      <c r="J222" s="136">
        <v>0</v>
      </c>
      <c r="K222" s="137">
        <f t="shared" si="3"/>
        <v>0</v>
      </c>
    </row>
    <row r="223" spans="1:13" s="6" customFormat="1" x14ac:dyDescent="0.45">
      <c r="A223" s="199" t="s">
        <v>360</v>
      </c>
      <c r="B223" s="132">
        <v>0</v>
      </c>
      <c r="C223" s="133">
        <v>0</v>
      </c>
      <c r="D223" s="133">
        <v>0</v>
      </c>
      <c r="E223" s="198">
        <v>0</v>
      </c>
      <c r="F223" s="134">
        <v>0</v>
      </c>
      <c r="G223" s="135">
        <v>0</v>
      </c>
      <c r="H223" s="136">
        <v>0</v>
      </c>
      <c r="I223" s="135">
        <v>0</v>
      </c>
      <c r="J223" s="136">
        <v>0</v>
      </c>
      <c r="K223" s="137">
        <f t="shared" si="3"/>
        <v>0</v>
      </c>
    </row>
    <row r="224" spans="1:13" s="6" customFormat="1" x14ac:dyDescent="0.45">
      <c r="A224" s="199" t="s">
        <v>361</v>
      </c>
      <c r="B224" s="132">
        <v>0</v>
      </c>
      <c r="C224" s="133">
        <v>0</v>
      </c>
      <c r="D224" s="133">
        <v>0</v>
      </c>
      <c r="E224" s="198">
        <v>0</v>
      </c>
      <c r="F224" s="134">
        <v>0</v>
      </c>
      <c r="G224" s="135">
        <v>0</v>
      </c>
      <c r="H224" s="136">
        <v>0</v>
      </c>
      <c r="I224" s="135">
        <v>0</v>
      </c>
      <c r="J224" s="136">
        <v>0</v>
      </c>
      <c r="K224" s="137">
        <f t="shared" si="3"/>
        <v>0</v>
      </c>
    </row>
    <row r="225" spans="1:11" s="6" customFormat="1" x14ac:dyDescent="0.45">
      <c r="A225" s="199" t="s">
        <v>362</v>
      </c>
      <c r="B225" s="132">
        <v>108</v>
      </c>
      <c r="C225" s="133">
        <v>2</v>
      </c>
      <c r="D225" s="133">
        <v>0</v>
      </c>
      <c r="E225" s="198">
        <v>1</v>
      </c>
      <c r="F225" s="134">
        <v>184</v>
      </c>
      <c r="G225" s="135">
        <v>18</v>
      </c>
      <c r="H225" s="136">
        <v>1</v>
      </c>
      <c r="I225" s="135">
        <v>15</v>
      </c>
      <c r="J225" s="136">
        <v>1</v>
      </c>
      <c r="K225" s="137">
        <f t="shared" si="3"/>
        <v>327</v>
      </c>
    </row>
    <row r="226" spans="1:11" s="6" customFormat="1" x14ac:dyDescent="0.45">
      <c r="A226" s="199" t="s">
        <v>363</v>
      </c>
      <c r="B226" s="132">
        <v>0</v>
      </c>
      <c r="C226" s="133">
        <v>0</v>
      </c>
      <c r="D226" s="133">
        <v>0</v>
      </c>
      <c r="E226" s="198">
        <v>0</v>
      </c>
      <c r="F226" s="134">
        <v>0</v>
      </c>
      <c r="G226" s="135">
        <v>0</v>
      </c>
      <c r="H226" s="136">
        <v>0</v>
      </c>
      <c r="I226" s="135">
        <v>0</v>
      </c>
      <c r="J226" s="136">
        <v>0</v>
      </c>
      <c r="K226" s="137">
        <f t="shared" si="3"/>
        <v>0</v>
      </c>
    </row>
    <row r="227" spans="1:11" s="6" customFormat="1" x14ac:dyDescent="0.45">
      <c r="A227" s="199" t="s">
        <v>364</v>
      </c>
      <c r="B227" s="132">
        <v>0</v>
      </c>
      <c r="C227" s="133">
        <v>0</v>
      </c>
      <c r="D227" s="133">
        <v>0</v>
      </c>
      <c r="E227" s="198">
        <v>0</v>
      </c>
      <c r="F227" s="134">
        <v>0</v>
      </c>
      <c r="G227" s="135">
        <v>0</v>
      </c>
      <c r="H227" s="136">
        <v>0</v>
      </c>
      <c r="I227" s="135">
        <v>4</v>
      </c>
      <c r="J227" s="136">
        <v>0</v>
      </c>
      <c r="K227" s="137">
        <f t="shared" si="3"/>
        <v>4</v>
      </c>
    </row>
    <row r="228" spans="1:11" s="6" customFormat="1" x14ac:dyDescent="0.45">
      <c r="A228" s="199" t="s">
        <v>365</v>
      </c>
      <c r="B228" s="132">
        <v>20</v>
      </c>
      <c r="C228" s="133">
        <v>0</v>
      </c>
      <c r="D228" s="133">
        <v>0</v>
      </c>
      <c r="E228" s="198">
        <v>0</v>
      </c>
      <c r="F228" s="134">
        <v>1</v>
      </c>
      <c r="G228" s="135">
        <v>1</v>
      </c>
      <c r="H228" s="136">
        <v>1</v>
      </c>
      <c r="I228" s="135">
        <v>2</v>
      </c>
      <c r="J228" s="136">
        <v>0</v>
      </c>
      <c r="K228" s="137">
        <f t="shared" si="3"/>
        <v>25</v>
      </c>
    </row>
    <row r="229" spans="1:11" s="6" customFormat="1" x14ac:dyDescent="0.45">
      <c r="A229" s="199" t="s">
        <v>366</v>
      </c>
      <c r="B229" s="132">
        <v>17</v>
      </c>
      <c r="C229" s="133">
        <v>0</v>
      </c>
      <c r="D229" s="133">
        <v>1</v>
      </c>
      <c r="E229" s="198">
        <v>31</v>
      </c>
      <c r="F229" s="134">
        <v>32</v>
      </c>
      <c r="G229" s="135">
        <v>4</v>
      </c>
      <c r="H229" s="136">
        <v>2</v>
      </c>
      <c r="I229" s="135">
        <v>9</v>
      </c>
      <c r="J229" s="136">
        <v>0</v>
      </c>
      <c r="K229" s="137">
        <f t="shared" si="3"/>
        <v>64</v>
      </c>
    </row>
    <row r="230" spans="1:11" s="6" customFormat="1" x14ac:dyDescent="0.45">
      <c r="A230" s="199" t="s">
        <v>368</v>
      </c>
      <c r="B230" s="132">
        <v>1</v>
      </c>
      <c r="C230" s="133">
        <v>0</v>
      </c>
      <c r="D230" s="133">
        <v>0</v>
      </c>
      <c r="E230" s="198">
        <v>0</v>
      </c>
      <c r="F230" s="134">
        <v>0</v>
      </c>
      <c r="G230" s="135">
        <v>0</v>
      </c>
      <c r="H230" s="136">
        <v>0</v>
      </c>
      <c r="I230" s="135">
        <v>0</v>
      </c>
      <c r="J230" s="136">
        <v>0</v>
      </c>
      <c r="K230" s="137">
        <f t="shared" si="3"/>
        <v>1</v>
      </c>
    </row>
    <row r="231" spans="1:11" s="6" customFormat="1" x14ac:dyDescent="0.45">
      <c r="A231" s="199" t="s">
        <v>219</v>
      </c>
      <c r="B231" s="132">
        <v>0</v>
      </c>
      <c r="C231" s="133">
        <v>0</v>
      </c>
      <c r="D231" s="133">
        <v>0</v>
      </c>
      <c r="E231" s="198">
        <v>0</v>
      </c>
      <c r="F231" s="134">
        <v>0</v>
      </c>
      <c r="G231" s="135">
        <v>0</v>
      </c>
      <c r="H231" s="136">
        <v>0</v>
      </c>
      <c r="I231" s="135">
        <v>0</v>
      </c>
      <c r="J231" s="136">
        <v>0</v>
      </c>
      <c r="K231" s="137">
        <f t="shared" si="3"/>
        <v>0</v>
      </c>
    </row>
    <row r="232" spans="1:11" s="6" customFormat="1" x14ac:dyDescent="0.45">
      <c r="A232" s="199" t="s">
        <v>391</v>
      </c>
      <c r="B232" s="132">
        <v>0</v>
      </c>
      <c r="C232" s="133">
        <v>0</v>
      </c>
      <c r="D232" s="133">
        <v>0</v>
      </c>
      <c r="E232" s="198">
        <v>0</v>
      </c>
      <c r="F232" s="134">
        <v>0</v>
      </c>
      <c r="G232" s="135">
        <v>0</v>
      </c>
      <c r="H232" s="136">
        <v>0</v>
      </c>
      <c r="I232" s="135">
        <v>0</v>
      </c>
      <c r="J232" s="136">
        <v>0</v>
      </c>
      <c r="K232" s="137">
        <f t="shared" si="3"/>
        <v>0</v>
      </c>
    </row>
    <row r="233" spans="1:11" s="6" customFormat="1" x14ac:dyDescent="0.45">
      <c r="A233" s="199" t="s">
        <v>369</v>
      </c>
      <c r="B233" s="132">
        <v>0</v>
      </c>
      <c r="C233" s="133">
        <v>0</v>
      </c>
      <c r="D233" s="133">
        <v>0</v>
      </c>
      <c r="E233" s="198">
        <v>0</v>
      </c>
      <c r="F233" s="134">
        <v>0</v>
      </c>
      <c r="G233" s="135">
        <v>0</v>
      </c>
      <c r="H233" s="136">
        <v>0</v>
      </c>
      <c r="I233" s="135">
        <v>0</v>
      </c>
      <c r="J233" s="136">
        <v>0</v>
      </c>
      <c r="K233" s="137">
        <f t="shared" si="3"/>
        <v>0</v>
      </c>
    </row>
    <row r="234" spans="1:11" s="6" customFormat="1" x14ac:dyDescent="0.45">
      <c r="A234" s="199" t="s">
        <v>372</v>
      </c>
      <c r="B234" s="132">
        <v>0</v>
      </c>
      <c r="C234" s="133">
        <v>0</v>
      </c>
      <c r="D234" s="133">
        <v>0</v>
      </c>
      <c r="E234" s="198">
        <v>0</v>
      </c>
      <c r="F234" s="134">
        <v>0</v>
      </c>
      <c r="G234" s="135">
        <v>0</v>
      </c>
      <c r="H234" s="136">
        <v>0</v>
      </c>
      <c r="I234" s="135">
        <v>0</v>
      </c>
      <c r="J234" s="136">
        <v>0</v>
      </c>
      <c r="K234" s="137">
        <f t="shared" si="3"/>
        <v>0</v>
      </c>
    </row>
    <row r="235" spans="1:11" s="6" customFormat="1" x14ac:dyDescent="0.45">
      <c r="A235" s="199" t="s">
        <v>371</v>
      </c>
      <c r="B235" s="132">
        <v>0</v>
      </c>
      <c r="C235" s="133">
        <v>0</v>
      </c>
      <c r="D235" s="133">
        <v>0</v>
      </c>
      <c r="E235" s="198">
        <v>0</v>
      </c>
      <c r="F235" s="134">
        <v>0</v>
      </c>
      <c r="G235" s="135">
        <v>0</v>
      </c>
      <c r="H235" s="136">
        <v>0</v>
      </c>
      <c r="I235" s="135">
        <v>0</v>
      </c>
      <c r="J235" s="136">
        <v>0</v>
      </c>
      <c r="K235" s="137">
        <f t="shared" si="3"/>
        <v>0</v>
      </c>
    </row>
    <row r="236" spans="1:11" s="6" customFormat="1" x14ac:dyDescent="0.45">
      <c r="A236" s="199" t="s">
        <v>375</v>
      </c>
      <c r="B236" s="132">
        <v>1</v>
      </c>
      <c r="C236" s="133">
        <v>0</v>
      </c>
      <c r="D236" s="133">
        <v>0</v>
      </c>
      <c r="E236" s="198">
        <v>0</v>
      </c>
      <c r="F236" s="134">
        <v>0</v>
      </c>
      <c r="G236" s="135">
        <v>0</v>
      </c>
      <c r="H236" s="136">
        <v>0</v>
      </c>
      <c r="I236" s="135">
        <v>0</v>
      </c>
      <c r="J236" s="136">
        <v>0</v>
      </c>
      <c r="K236" s="137">
        <f t="shared" si="3"/>
        <v>1</v>
      </c>
    </row>
    <row r="237" spans="1:11" s="6" customFormat="1" x14ac:dyDescent="0.45">
      <c r="A237" s="199" t="s">
        <v>376</v>
      </c>
      <c r="B237" s="132">
        <v>15</v>
      </c>
      <c r="C237" s="133">
        <v>0</v>
      </c>
      <c r="D237" s="133">
        <v>0</v>
      </c>
      <c r="E237" s="198">
        <v>1</v>
      </c>
      <c r="F237" s="134">
        <v>40</v>
      </c>
      <c r="G237" s="135">
        <v>3</v>
      </c>
      <c r="H237" s="136">
        <v>0</v>
      </c>
      <c r="I237" s="135">
        <v>6</v>
      </c>
      <c r="J237" s="136">
        <v>2</v>
      </c>
      <c r="K237" s="137">
        <f t="shared" si="3"/>
        <v>66</v>
      </c>
    </row>
    <row r="238" spans="1:11" s="6" customFormat="1" x14ac:dyDescent="0.45">
      <c r="A238" s="199" t="s">
        <v>377</v>
      </c>
      <c r="B238" s="132">
        <v>0</v>
      </c>
      <c r="C238" s="133">
        <v>0</v>
      </c>
      <c r="D238" s="133">
        <v>0</v>
      </c>
      <c r="E238" s="198">
        <v>0</v>
      </c>
      <c r="F238" s="134">
        <v>0</v>
      </c>
      <c r="G238" s="135">
        <v>0</v>
      </c>
      <c r="H238" s="136">
        <v>0</v>
      </c>
      <c r="I238" s="135">
        <v>0</v>
      </c>
      <c r="J238" s="136">
        <v>0</v>
      </c>
      <c r="K238" s="137">
        <f t="shared" si="3"/>
        <v>0</v>
      </c>
    </row>
    <row r="239" spans="1:11" s="6" customFormat="1" x14ac:dyDescent="0.45">
      <c r="A239" s="199" t="s">
        <v>379</v>
      </c>
      <c r="B239" s="132">
        <v>0</v>
      </c>
      <c r="C239" s="133">
        <v>0</v>
      </c>
      <c r="D239" s="133">
        <v>0</v>
      </c>
      <c r="E239" s="198">
        <v>0</v>
      </c>
      <c r="F239" s="134">
        <v>0</v>
      </c>
      <c r="G239" s="135">
        <v>0</v>
      </c>
      <c r="H239" s="136">
        <v>0</v>
      </c>
      <c r="I239" s="135">
        <v>0</v>
      </c>
      <c r="J239" s="136">
        <v>0</v>
      </c>
      <c r="K239" s="137">
        <f t="shared" si="3"/>
        <v>0</v>
      </c>
    </row>
    <row r="240" spans="1:11" s="6" customFormat="1" x14ac:dyDescent="0.45">
      <c r="A240" s="199" t="s">
        <v>380</v>
      </c>
      <c r="B240" s="132">
        <v>2</v>
      </c>
      <c r="C240" s="133">
        <v>0</v>
      </c>
      <c r="D240" s="133">
        <v>0</v>
      </c>
      <c r="E240" s="198">
        <v>0</v>
      </c>
      <c r="F240" s="134">
        <v>0</v>
      </c>
      <c r="G240" s="135">
        <v>0</v>
      </c>
      <c r="H240" s="136">
        <v>0</v>
      </c>
      <c r="I240" s="135">
        <v>0</v>
      </c>
      <c r="J240" s="136">
        <v>0</v>
      </c>
      <c r="K240" s="137">
        <f t="shared" si="3"/>
        <v>2</v>
      </c>
    </row>
    <row r="241" spans="1:13" s="6" customFormat="1" x14ac:dyDescent="0.45">
      <c r="A241" s="199" t="s">
        <v>381</v>
      </c>
      <c r="B241" s="132">
        <v>2</v>
      </c>
      <c r="C241" s="133">
        <v>0</v>
      </c>
      <c r="D241" s="133">
        <v>0</v>
      </c>
      <c r="E241" s="198">
        <v>3</v>
      </c>
      <c r="F241" s="134">
        <v>15</v>
      </c>
      <c r="G241" s="135">
        <v>3</v>
      </c>
      <c r="H241" s="136">
        <v>1</v>
      </c>
      <c r="I241" s="135">
        <v>2</v>
      </c>
      <c r="J241" s="136">
        <v>0</v>
      </c>
      <c r="K241" s="137">
        <f t="shared" si="3"/>
        <v>23</v>
      </c>
    </row>
    <row r="242" spans="1:13" s="6" customFormat="1" x14ac:dyDescent="0.45">
      <c r="A242" s="199" t="s">
        <v>382</v>
      </c>
      <c r="B242" s="132">
        <v>0</v>
      </c>
      <c r="C242" s="133">
        <v>0</v>
      </c>
      <c r="D242" s="133">
        <v>0</v>
      </c>
      <c r="E242" s="198">
        <v>0</v>
      </c>
      <c r="F242" s="134">
        <v>0</v>
      </c>
      <c r="G242" s="135">
        <v>0</v>
      </c>
      <c r="H242" s="136">
        <v>0</v>
      </c>
      <c r="I242" s="135">
        <v>0</v>
      </c>
      <c r="J242" s="136">
        <v>0</v>
      </c>
      <c r="K242" s="137">
        <f t="shared" si="3"/>
        <v>0</v>
      </c>
    </row>
    <row r="243" spans="1:13" s="6" customFormat="1" x14ac:dyDescent="0.45">
      <c r="A243" s="199" t="s">
        <v>160</v>
      </c>
      <c r="B243" s="132">
        <v>0</v>
      </c>
      <c r="C243" s="133">
        <v>0</v>
      </c>
      <c r="D243" s="133">
        <v>0</v>
      </c>
      <c r="E243" s="198">
        <v>0</v>
      </c>
      <c r="F243" s="134">
        <v>0</v>
      </c>
      <c r="G243" s="135">
        <v>0</v>
      </c>
      <c r="H243" s="136">
        <v>0</v>
      </c>
      <c r="I243" s="135">
        <v>0</v>
      </c>
      <c r="J243" s="136">
        <v>0</v>
      </c>
      <c r="K243" s="137">
        <f t="shared" si="3"/>
        <v>0</v>
      </c>
    </row>
    <row r="244" spans="1:13" s="6" customFormat="1" x14ac:dyDescent="0.45">
      <c r="A244" s="199" t="s">
        <v>256</v>
      </c>
      <c r="B244" s="132">
        <v>0</v>
      </c>
      <c r="C244" s="133">
        <v>0</v>
      </c>
      <c r="D244" s="133">
        <v>0</v>
      </c>
      <c r="E244" s="198">
        <v>0</v>
      </c>
      <c r="F244" s="134">
        <v>0</v>
      </c>
      <c r="G244" s="135">
        <v>0</v>
      </c>
      <c r="H244" s="136">
        <v>0</v>
      </c>
      <c r="I244" s="135">
        <v>0</v>
      </c>
      <c r="J244" s="136">
        <v>0</v>
      </c>
      <c r="K244" s="137">
        <f t="shared" si="3"/>
        <v>0</v>
      </c>
    </row>
    <row r="245" spans="1:13" s="6" customFormat="1" x14ac:dyDescent="0.45">
      <c r="A245" s="199" t="s">
        <v>308</v>
      </c>
      <c r="B245" s="132">
        <v>0</v>
      </c>
      <c r="C245" s="133">
        <v>0</v>
      </c>
      <c r="D245" s="133">
        <v>0</v>
      </c>
      <c r="E245" s="198">
        <v>0</v>
      </c>
      <c r="F245" s="134">
        <v>0</v>
      </c>
      <c r="G245" s="135">
        <v>0</v>
      </c>
      <c r="H245" s="136">
        <v>0</v>
      </c>
      <c r="I245" s="135">
        <v>0</v>
      </c>
      <c r="J245" s="136">
        <v>0</v>
      </c>
      <c r="K245" s="137">
        <f t="shared" si="3"/>
        <v>0</v>
      </c>
    </row>
    <row r="246" spans="1:13" s="6" customFormat="1" x14ac:dyDescent="0.45">
      <c r="A246" s="199" t="s">
        <v>384</v>
      </c>
      <c r="B246" s="132">
        <v>0</v>
      </c>
      <c r="C246" s="133">
        <v>0</v>
      </c>
      <c r="D246" s="133">
        <v>0</v>
      </c>
      <c r="E246" s="198">
        <v>0</v>
      </c>
      <c r="F246" s="134">
        <v>0</v>
      </c>
      <c r="G246" s="135">
        <v>0</v>
      </c>
      <c r="H246" s="136">
        <v>0</v>
      </c>
      <c r="I246" s="135">
        <v>0</v>
      </c>
      <c r="J246" s="136">
        <v>0</v>
      </c>
      <c r="K246" s="137">
        <f t="shared" si="3"/>
        <v>0</v>
      </c>
    </row>
    <row r="247" spans="1:13" s="6" customFormat="1" x14ac:dyDescent="0.45">
      <c r="A247" s="199" t="s">
        <v>332</v>
      </c>
      <c r="B247" s="132">
        <v>0</v>
      </c>
      <c r="C247" s="133">
        <v>0</v>
      </c>
      <c r="D247" s="133">
        <v>0</v>
      </c>
      <c r="E247" s="198">
        <v>0</v>
      </c>
      <c r="F247" s="134">
        <v>0</v>
      </c>
      <c r="G247" s="135">
        <v>0</v>
      </c>
      <c r="H247" s="136">
        <v>0</v>
      </c>
      <c r="I247" s="135">
        <v>0</v>
      </c>
      <c r="J247" s="136">
        <v>0</v>
      </c>
      <c r="K247" s="137">
        <f t="shared" si="3"/>
        <v>0</v>
      </c>
    </row>
    <row r="248" spans="1:13" s="6" customFormat="1" x14ac:dyDescent="0.45">
      <c r="A248" s="199" t="s">
        <v>386</v>
      </c>
      <c r="B248" s="132">
        <v>0</v>
      </c>
      <c r="C248" s="133">
        <v>0</v>
      </c>
      <c r="D248" s="133">
        <v>0</v>
      </c>
      <c r="E248" s="198">
        <v>0</v>
      </c>
      <c r="F248" s="134">
        <v>0</v>
      </c>
      <c r="G248" s="135">
        <v>0</v>
      </c>
      <c r="H248" s="136">
        <v>0</v>
      </c>
      <c r="I248" s="135">
        <v>0</v>
      </c>
      <c r="J248" s="136">
        <v>0</v>
      </c>
      <c r="K248" s="137">
        <f t="shared" si="3"/>
        <v>0</v>
      </c>
    </row>
    <row r="249" spans="1:13" s="6" customFormat="1" x14ac:dyDescent="0.45">
      <c r="A249" s="199" t="s">
        <v>389</v>
      </c>
      <c r="B249" s="132">
        <v>0</v>
      </c>
      <c r="C249" s="133">
        <v>0</v>
      </c>
      <c r="D249" s="133">
        <v>0</v>
      </c>
      <c r="E249" s="198">
        <v>0</v>
      </c>
      <c r="F249" s="134">
        <v>4</v>
      </c>
      <c r="G249" s="135">
        <v>0</v>
      </c>
      <c r="H249" s="136">
        <v>0</v>
      </c>
      <c r="I249" s="135">
        <v>0</v>
      </c>
      <c r="J249" s="136">
        <v>0</v>
      </c>
      <c r="K249" s="137">
        <f t="shared" si="3"/>
        <v>4</v>
      </c>
    </row>
    <row r="250" spans="1:13" s="6" customFormat="1" x14ac:dyDescent="0.45">
      <c r="A250" s="199" t="s">
        <v>392</v>
      </c>
      <c r="B250" s="132">
        <v>1</v>
      </c>
      <c r="C250" s="133">
        <v>0</v>
      </c>
      <c r="D250" s="133">
        <v>0</v>
      </c>
      <c r="E250" s="198">
        <v>0</v>
      </c>
      <c r="F250" s="134">
        <v>0</v>
      </c>
      <c r="G250" s="135">
        <v>0</v>
      </c>
      <c r="H250" s="136">
        <v>0</v>
      </c>
      <c r="I250" s="135">
        <v>0</v>
      </c>
      <c r="J250" s="136">
        <v>0</v>
      </c>
      <c r="K250" s="137">
        <f t="shared" si="3"/>
        <v>1</v>
      </c>
    </row>
    <row r="251" spans="1:13" s="6" customFormat="1" x14ac:dyDescent="0.45">
      <c r="A251" s="199" t="s">
        <v>394</v>
      </c>
      <c r="B251" s="132">
        <v>0</v>
      </c>
      <c r="C251" s="133">
        <v>0</v>
      </c>
      <c r="D251" s="133">
        <v>0</v>
      </c>
      <c r="E251" s="198">
        <v>0</v>
      </c>
      <c r="F251" s="134">
        <v>0</v>
      </c>
      <c r="G251" s="135">
        <v>0</v>
      </c>
      <c r="H251" s="136">
        <v>0</v>
      </c>
      <c r="I251" s="135">
        <v>0</v>
      </c>
      <c r="J251" s="136">
        <v>0</v>
      </c>
      <c r="K251" s="137">
        <f t="shared" si="3"/>
        <v>0</v>
      </c>
    </row>
    <row r="252" spans="1:13" s="6" customFormat="1" x14ac:dyDescent="0.45">
      <c r="A252" s="199" t="s">
        <v>228</v>
      </c>
      <c r="B252" s="132">
        <v>0</v>
      </c>
      <c r="C252" s="133">
        <v>0</v>
      </c>
      <c r="D252" s="133">
        <v>0</v>
      </c>
      <c r="E252" s="198">
        <v>1</v>
      </c>
      <c r="F252" s="134">
        <v>5</v>
      </c>
      <c r="G252" s="135">
        <v>0</v>
      </c>
      <c r="H252" s="136">
        <v>0</v>
      </c>
      <c r="I252" s="135">
        <v>0</v>
      </c>
      <c r="J252" s="136">
        <v>0</v>
      </c>
      <c r="K252" s="137">
        <f t="shared" si="3"/>
        <v>5</v>
      </c>
    </row>
    <row r="253" spans="1:13" s="6" customFormat="1" x14ac:dyDescent="0.45">
      <c r="A253" s="199" t="s">
        <v>277</v>
      </c>
      <c r="B253" s="132">
        <v>0</v>
      </c>
      <c r="C253" s="133">
        <v>0</v>
      </c>
      <c r="D253" s="133">
        <v>0</v>
      </c>
      <c r="E253" s="198">
        <v>0</v>
      </c>
      <c r="F253" s="134">
        <v>0</v>
      </c>
      <c r="G253" s="135">
        <v>0</v>
      </c>
      <c r="H253" s="136">
        <v>0</v>
      </c>
      <c r="I253" s="135">
        <v>0</v>
      </c>
      <c r="J253" s="136">
        <v>0</v>
      </c>
      <c r="K253" s="137">
        <f t="shared" si="3"/>
        <v>0</v>
      </c>
    </row>
    <row r="254" spans="1:13" s="6" customFormat="1" x14ac:dyDescent="0.45">
      <c r="A254" s="199" t="s">
        <v>53</v>
      </c>
      <c r="B254" s="132">
        <v>0</v>
      </c>
      <c r="C254" s="133">
        <v>0</v>
      </c>
      <c r="D254" s="133">
        <v>0</v>
      </c>
      <c r="E254" s="198">
        <v>0</v>
      </c>
      <c r="F254" s="134">
        <v>1</v>
      </c>
      <c r="G254" s="135">
        <v>0</v>
      </c>
      <c r="H254" s="136">
        <v>0</v>
      </c>
      <c r="I254" s="135">
        <v>0</v>
      </c>
      <c r="J254" s="136">
        <v>0</v>
      </c>
      <c r="K254" s="137">
        <f t="shared" si="3"/>
        <v>1</v>
      </c>
    </row>
    <row r="255" spans="1:13" ht="13.35" thickBot="1" x14ac:dyDescent="0.5">
      <c r="A255" s="83" t="s">
        <v>4</v>
      </c>
      <c r="B255" s="81">
        <f>SUM(B4:B254)</f>
        <v>1125</v>
      </c>
      <c r="C255" s="105">
        <f t="shared" ref="C255:K255" si="4">SUM(C4:C254)</f>
        <v>24</v>
      </c>
      <c r="D255" s="105">
        <f t="shared" si="4"/>
        <v>35</v>
      </c>
      <c r="E255" s="105">
        <f t="shared" si="4"/>
        <v>104</v>
      </c>
      <c r="F255" s="107">
        <f t="shared" si="4"/>
        <v>883</v>
      </c>
      <c r="G255" s="23">
        <f t="shared" si="4"/>
        <v>287</v>
      </c>
      <c r="H255" s="38">
        <f t="shared" si="4"/>
        <v>153</v>
      </c>
      <c r="I255" s="80">
        <f t="shared" si="4"/>
        <v>309</v>
      </c>
      <c r="J255" s="38">
        <f t="shared" si="4"/>
        <v>24</v>
      </c>
      <c r="K255" s="103">
        <f t="shared" si="4"/>
        <v>2781</v>
      </c>
      <c r="M255" s="6"/>
    </row>
    <row r="256" spans="1:13" x14ac:dyDescent="0.45">
      <c r="M256" s="6"/>
    </row>
    <row r="257" spans="1:13" ht="30" customHeight="1" x14ac:dyDescent="0.45">
      <c r="A257" s="513" t="s">
        <v>779</v>
      </c>
      <c r="B257" s="513"/>
      <c r="C257" s="513"/>
      <c r="D257" s="513"/>
      <c r="E257" s="513"/>
      <c r="F257" s="513"/>
      <c r="G257" s="513"/>
      <c r="H257" s="513"/>
      <c r="I257" s="513"/>
      <c r="J257" s="513"/>
      <c r="K257" s="513"/>
    </row>
    <row r="258" spans="1:13" ht="15" customHeight="1" x14ac:dyDescent="0.45">
      <c r="A258" s="513" t="s">
        <v>780</v>
      </c>
      <c r="B258" s="513"/>
      <c r="C258" s="513"/>
      <c r="D258" s="513"/>
      <c r="E258" s="513"/>
      <c r="F258" s="513"/>
      <c r="G258" s="513"/>
      <c r="H258" s="513"/>
      <c r="I258" s="513"/>
      <c r="J258" s="513"/>
      <c r="K258" s="513"/>
      <c r="M258" s="6"/>
    </row>
    <row r="259" spans="1:13" ht="25.5" customHeight="1" x14ac:dyDescent="0.45">
      <c r="A259" s="513" t="s">
        <v>781</v>
      </c>
      <c r="B259" s="513"/>
      <c r="C259" s="513"/>
      <c r="D259" s="513"/>
      <c r="E259" s="513"/>
      <c r="F259" s="513"/>
      <c r="G259" s="513"/>
      <c r="H259" s="513"/>
      <c r="I259" s="513"/>
      <c r="J259" s="513"/>
      <c r="K259" s="513"/>
      <c r="M259" s="6"/>
    </row>
    <row r="260" spans="1:13" ht="15" customHeight="1" x14ac:dyDescent="0.45">
      <c r="A260" s="513" t="s">
        <v>782</v>
      </c>
      <c r="B260" s="513"/>
      <c r="C260" s="513"/>
      <c r="D260" s="513"/>
      <c r="E260" s="513"/>
      <c r="F260" s="513"/>
      <c r="G260" s="513"/>
      <c r="H260" s="513"/>
      <c r="I260" s="513"/>
      <c r="J260" s="513"/>
      <c r="K260" s="513"/>
      <c r="M260" s="6"/>
    </row>
    <row r="261" spans="1:13" ht="26.25" customHeight="1" x14ac:dyDescent="0.45">
      <c r="A261" s="614" t="s">
        <v>120</v>
      </c>
      <c r="B261" s="614"/>
      <c r="C261" s="614"/>
      <c r="D261" s="614"/>
      <c r="E261" s="614"/>
      <c r="F261" s="614"/>
      <c r="G261" s="614"/>
      <c r="H261" s="614"/>
      <c r="I261" s="614"/>
      <c r="J261" s="614"/>
      <c r="K261" s="614"/>
    </row>
    <row r="262" spans="1:13" ht="26.25" customHeight="1" x14ac:dyDescent="0.45">
      <c r="A262" s="504" t="s">
        <v>419</v>
      </c>
      <c r="B262" s="504"/>
      <c r="C262" s="504"/>
      <c r="D262" s="504"/>
      <c r="E262" s="504"/>
      <c r="F262" s="504"/>
      <c r="G262" s="504"/>
      <c r="H262" s="504"/>
      <c r="I262" s="504"/>
      <c r="J262" s="504"/>
      <c r="K262" s="504"/>
    </row>
    <row r="263" spans="1:13" s="121" customFormat="1" ht="25.5" customHeight="1" x14ac:dyDescent="0.45">
      <c r="A263" s="504" t="s">
        <v>613</v>
      </c>
      <c r="B263" s="504"/>
      <c r="C263" s="504"/>
      <c r="D263" s="504"/>
      <c r="E263" s="504"/>
      <c r="F263" s="504"/>
      <c r="G263" s="504"/>
      <c r="H263" s="504"/>
      <c r="I263" s="504"/>
      <c r="J263" s="504"/>
      <c r="K263" s="504"/>
    </row>
  </sheetData>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L37"/>
  <sheetViews>
    <sheetView workbookViewId="0">
      <selection sqref="A1:K1"/>
    </sheetView>
  </sheetViews>
  <sheetFormatPr defaultRowHeight="14.35" x14ac:dyDescent="0.5"/>
  <cols>
    <col min="1" max="1" width="32.703125" customWidth="1"/>
    <col min="2" max="2" width="12.703125" customWidth="1"/>
    <col min="3" max="3" width="12.703125" style="301" customWidth="1"/>
    <col min="4" max="4" width="12.703125" customWidth="1"/>
    <col min="5" max="5" width="12.703125" style="301" customWidth="1"/>
    <col min="6" max="6" width="12.703125" customWidth="1"/>
    <col min="7" max="7" width="12.703125" style="301" customWidth="1"/>
    <col min="8" max="8" width="12.703125" customWidth="1"/>
    <col min="9" max="9" width="12.703125" style="301" customWidth="1"/>
    <col min="10" max="10" width="12.703125" customWidth="1"/>
    <col min="11" max="11" width="12.703125" style="301" customWidth="1"/>
    <col min="12" max="15" width="10.703125" customWidth="1"/>
  </cols>
  <sheetData>
    <row r="1" spans="1:11" ht="42.75" customHeight="1" x14ac:dyDescent="0.5">
      <c r="A1" s="622" t="s">
        <v>509</v>
      </c>
      <c r="B1" s="623"/>
      <c r="C1" s="623"/>
      <c r="D1" s="623"/>
      <c r="E1" s="623"/>
      <c r="F1" s="623"/>
      <c r="G1" s="623"/>
      <c r="H1" s="623"/>
      <c r="I1" s="623"/>
      <c r="J1" s="623"/>
      <c r="K1" s="624"/>
    </row>
    <row r="2" spans="1:11" ht="15" customHeight="1" x14ac:dyDescent="0.5">
      <c r="A2" s="625" t="s">
        <v>623</v>
      </c>
      <c r="B2" s="567" t="s">
        <v>0</v>
      </c>
      <c r="C2" s="567"/>
      <c r="D2" s="567" t="s">
        <v>2</v>
      </c>
      <c r="E2" s="567"/>
      <c r="F2" s="567" t="s">
        <v>1</v>
      </c>
      <c r="G2" s="567"/>
      <c r="H2" s="567" t="s">
        <v>3</v>
      </c>
      <c r="I2" s="567"/>
      <c r="J2" s="620" t="s">
        <v>471</v>
      </c>
      <c r="K2" s="621"/>
    </row>
    <row r="3" spans="1:11" ht="15" customHeight="1" thickBot="1" x14ac:dyDescent="0.55000000000000004">
      <c r="A3" s="626"/>
      <c r="B3" s="272" t="s">
        <v>504</v>
      </c>
      <c r="C3" s="296" t="s">
        <v>505</v>
      </c>
      <c r="D3" s="272" t="s">
        <v>504</v>
      </c>
      <c r="E3" s="296" t="s">
        <v>505</v>
      </c>
      <c r="F3" s="272" t="s">
        <v>504</v>
      </c>
      <c r="G3" s="296" t="s">
        <v>505</v>
      </c>
      <c r="H3" s="272" t="s">
        <v>504</v>
      </c>
      <c r="I3" s="296" t="s">
        <v>505</v>
      </c>
      <c r="J3" s="269" t="s">
        <v>504</v>
      </c>
      <c r="K3" s="303" t="s">
        <v>505</v>
      </c>
    </row>
    <row r="4" spans="1:11" x14ac:dyDescent="0.5">
      <c r="A4" s="104" t="s">
        <v>624</v>
      </c>
      <c r="B4" s="627"/>
      <c r="C4" s="627"/>
      <c r="D4" s="627"/>
      <c r="E4" s="627"/>
      <c r="F4" s="627"/>
      <c r="G4" s="627"/>
      <c r="H4" s="627"/>
      <c r="I4" s="627"/>
      <c r="J4" s="627"/>
      <c r="K4" s="304"/>
    </row>
    <row r="5" spans="1:11" ht="45" customHeight="1" x14ac:dyDescent="0.5">
      <c r="A5" s="98" t="s">
        <v>503</v>
      </c>
      <c r="B5" s="247">
        <v>5.208333333333333E-3</v>
      </c>
      <c r="C5" s="443">
        <v>1</v>
      </c>
      <c r="D5" s="247">
        <v>0.30617283950617286</v>
      </c>
      <c r="E5" s="297">
        <v>124</v>
      </c>
      <c r="F5" s="247">
        <v>0</v>
      </c>
      <c r="G5" s="297">
        <v>0</v>
      </c>
      <c r="H5" s="247">
        <v>0.04</v>
      </c>
      <c r="I5" s="297">
        <v>2</v>
      </c>
      <c r="J5" s="270">
        <v>0.17302452316076294</v>
      </c>
      <c r="K5" s="305">
        <v>127</v>
      </c>
    </row>
    <row r="6" spans="1:11" ht="39.35" x14ac:dyDescent="0.5">
      <c r="A6" s="98" t="s">
        <v>501</v>
      </c>
      <c r="B6" s="97"/>
      <c r="C6" s="298"/>
      <c r="D6" s="97"/>
      <c r="E6" s="298"/>
      <c r="F6" s="97"/>
      <c r="G6" s="298"/>
      <c r="H6" s="248">
        <v>0.04</v>
      </c>
      <c r="I6" s="302">
        <v>2</v>
      </c>
      <c r="J6" s="273">
        <f>H6</f>
        <v>0.04</v>
      </c>
      <c r="K6" s="306">
        <f>I6</f>
        <v>2</v>
      </c>
    </row>
    <row r="7" spans="1:11" x14ac:dyDescent="0.5">
      <c r="A7" s="95" t="s">
        <v>626</v>
      </c>
      <c r="B7" s="628"/>
      <c r="C7" s="628"/>
      <c r="D7" s="628"/>
      <c r="E7" s="628"/>
      <c r="F7" s="628"/>
      <c r="G7" s="628"/>
      <c r="H7" s="628"/>
      <c r="I7" s="628"/>
      <c r="J7" s="628"/>
      <c r="K7" s="307"/>
    </row>
    <row r="8" spans="1:11" ht="45" customHeight="1" x14ac:dyDescent="0.5">
      <c r="A8" s="98" t="s">
        <v>503</v>
      </c>
      <c r="B8" s="247">
        <v>0.16340782122905029</v>
      </c>
      <c r="C8" s="297">
        <v>117</v>
      </c>
      <c r="D8" s="247" t="s">
        <v>697</v>
      </c>
      <c r="E8" s="297" t="s">
        <v>697</v>
      </c>
      <c r="F8" s="247">
        <v>0.11433756805807622</v>
      </c>
      <c r="G8" s="297">
        <v>63</v>
      </c>
      <c r="H8" s="247">
        <v>0.19642857142857142</v>
      </c>
      <c r="I8" s="297">
        <v>11</v>
      </c>
      <c r="J8" s="270">
        <v>0.14436885865457294</v>
      </c>
      <c r="K8" s="305">
        <v>191</v>
      </c>
    </row>
    <row r="9" spans="1:11" ht="39.35" x14ac:dyDescent="0.5">
      <c r="A9" s="98" t="s">
        <v>502</v>
      </c>
      <c r="B9" s="97"/>
      <c r="C9" s="298"/>
      <c r="D9" s="97"/>
      <c r="E9" s="298"/>
      <c r="F9" s="97"/>
      <c r="G9" s="298"/>
      <c r="H9" s="248">
        <v>0.14285714285714285</v>
      </c>
      <c r="I9" s="302">
        <v>8</v>
      </c>
      <c r="J9" s="273">
        <f>H9</f>
        <v>0.14285714285714285</v>
      </c>
      <c r="K9" s="306">
        <f>I9</f>
        <v>8</v>
      </c>
    </row>
    <row r="10" spans="1:11" x14ac:dyDescent="0.5">
      <c r="A10" s="95" t="s">
        <v>627</v>
      </c>
      <c r="B10" s="628"/>
      <c r="C10" s="628"/>
      <c r="D10" s="628"/>
      <c r="E10" s="628"/>
      <c r="F10" s="628"/>
      <c r="G10" s="628"/>
      <c r="H10" s="628"/>
      <c r="I10" s="628"/>
      <c r="J10" s="628"/>
      <c r="K10" s="307"/>
    </row>
    <row r="11" spans="1:11" ht="39.35" x14ac:dyDescent="0.5">
      <c r="A11" s="98" t="s">
        <v>503</v>
      </c>
      <c r="B11" s="247">
        <v>0</v>
      </c>
      <c r="C11" s="297">
        <v>0</v>
      </c>
      <c r="D11" s="247">
        <v>0.22769230769230769</v>
      </c>
      <c r="E11" s="297">
        <v>74</v>
      </c>
      <c r="F11" s="247">
        <v>0</v>
      </c>
      <c r="G11" s="297">
        <v>0</v>
      </c>
      <c r="H11" s="247">
        <v>0</v>
      </c>
      <c r="I11" s="297">
        <v>0</v>
      </c>
      <c r="J11" s="270">
        <v>0.13703703703703704</v>
      </c>
      <c r="K11" s="305">
        <v>74</v>
      </c>
    </row>
    <row r="12" spans="1:11" ht="39.35" x14ac:dyDescent="0.5">
      <c r="A12" s="98" t="s">
        <v>502</v>
      </c>
      <c r="B12" s="97"/>
      <c r="C12" s="298"/>
      <c r="D12" s="97"/>
      <c r="E12" s="298"/>
      <c r="F12" s="97"/>
      <c r="G12" s="298"/>
      <c r="H12" s="248">
        <v>0</v>
      </c>
      <c r="I12" s="302">
        <v>0</v>
      </c>
      <c r="J12" s="273">
        <f>H12</f>
        <v>0</v>
      </c>
      <c r="K12" s="306">
        <f>I12</f>
        <v>0</v>
      </c>
    </row>
    <row r="13" spans="1:11" s="251" customFormat="1" ht="30" customHeight="1" x14ac:dyDescent="0.5">
      <c r="A13" s="95" t="s">
        <v>628</v>
      </c>
      <c r="B13" s="628"/>
      <c r="C13" s="628"/>
      <c r="D13" s="628"/>
      <c r="E13" s="628"/>
      <c r="F13" s="628"/>
      <c r="G13" s="628"/>
      <c r="H13" s="628"/>
      <c r="I13" s="628"/>
      <c r="J13" s="628"/>
      <c r="K13" s="307"/>
    </row>
    <row r="14" spans="1:11" ht="39.35" x14ac:dyDescent="0.5">
      <c r="A14" s="98" t="s">
        <v>503</v>
      </c>
      <c r="B14" s="247">
        <v>0.16666666666666666</v>
      </c>
      <c r="C14" s="297">
        <v>61</v>
      </c>
      <c r="D14" s="247" t="s">
        <v>697</v>
      </c>
      <c r="E14" s="297" t="s">
        <v>697</v>
      </c>
      <c r="F14" s="247">
        <v>8.387096774193549E-2</v>
      </c>
      <c r="G14" s="297">
        <v>26</v>
      </c>
      <c r="H14" s="247">
        <v>7.6923076923076927E-2</v>
      </c>
      <c r="I14" s="297">
        <v>2</v>
      </c>
      <c r="J14" s="270">
        <v>0.12678062678062679</v>
      </c>
      <c r="K14" s="305">
        <v>89</v>
      </c>
    </row>
    <row r="15" spans="1:11" ht="39.35" x14ac:dyDescent="0.5">
      <c r="A15" s="98" t="s">
        <v>502</v>
      </c>
      <c r="B15" s="97"/>
      <c r="C15" s="298"/>
      <c r="D15" s="97"/>
      <c r="E15" s="298"/>
      <c r="F15" s="97"/>
      <c r="G15" s="298"/>
      <c r="H15" s="248">
        <v>3.8461538461538464E-2</v>
      </c>
      <c r="I15" s="302">
        <v>1</v>
      </c>
      <c r="J15" s="273">
        <f>H15</f>
        <v>3.8461538461538464E-2</v>
      </c>
      <c r="K15" s="306">
        <f>I15</f>
        <v>1</v>
      </c>
    </row>
    <row r="16" spans="1:11" x14ac:dyDescent="0.5">
      <c r="A16" s="95" t="s">
        <v>629</v>
      </c>
      <c r="B16" s="628"/>
      <c r="C16" s="628"/>
      <c r="D16" s="628"/>
      <c r="E16" s="628"/>
      <c r="F16" s="628"/>
      <c r="G16" s="628"/>
      <c r="H16" s="628"/>
      <c r="I16" s="628"/>
      <c r="J16" s="628"/>
      <c r="K16" s="307"/>
    </row>
    <row r="17" spans="1:11" ht="39.35" x14ac:dyDescent="0.5">
      <c r="A17" s="98" t="s">
        <v>503</v>
      </c>
      <c r="B17" s="247">
        <v>4.6997389033942558E-2</v>
      </c>
      <c r="C17" s="297">
        <v>18</v>
      </c>
      <c r="D17" s="247" t="s">
        <v>697</v>
      </c>
      <c r="E17" s="297" t="s">
        <v>697</v>
      </c>
      <c r="F17" s="247">
        <v>6.9182389937106917E-2</v>
      </c>
      <c r="G17" s="297">
        <v>22</v>
      </c>
      <c r="H17" s="247">
        <v>9.5238095238095233E-2</v>
      </c>
      <c r="I17" s="297">
        <v>10</v>
      </c>
      <c r="J17" s="270">
        <v>6.2034739454094295E-2</v>
      </c>
      <c r="K17" s="305">
        <v>50</v>
      </c>
    </row>
    <row r="18" spans="1:11" ht="39.35" x14ac:dyDescent="0.5">
      <c r="A18" s="98" t="s">
        <v>502</v>
      </c>
      <c r="B18" s="97"/>
      <c r="C18" s="298"/>
      <c r="D18" s="97"/>
      <c r="E18" s="298"/>
      <c r="F18" s="97"/>
      <c r="G18" s="298"/>
      <c r="H18" s="248">
        <v>5.7142857142857141E-2</v>
      </c>
      <c r="I18" s="302">
        <v>6</v>
      </c>
      <c r="J18" s="273">
        <f>H18</f>
        <v>5.7142857142857141E-2</v>
      </c>
      <c r="K18" s="306">
        <f>I18</f>
        <v>6</v>
      </c>
    </row>
    <row r="19" spans="1:11" x14ac:dyDescent="0.5">
      <c r="A19" s="95" t="s">
        <v>630</v>
      </c>
      <c r="B19" s="628"/>
      <c r="C19" s="628"/>
      <c r="D19" s="628"/>
      <c r="E19" s="628"/>
      <c r="F19" s="628"/>
      <c r="G19" s="628"/>
      <c r="H19" s="628"/>
      <c r="I19" s="628"/>
      <c r="J19" s="628"/>
      <c r="K19" s="307"/>
    </row>
    <row r="20" spans="1:11" ht="39.35" x14ac:dyDescent="0.5">
      <c r="A20" s="98" t="s">
        <v>503</v>
      </c>
      <c r="B20" s="247">
        <v>4.9261083743842367E-2</v>
      </c>
      <c r="C20" s="297">
        <v>10</v>
      </c>
      <c r="D20" s="247" t="s">
        <v>697</v>
      </c>
      <c r="E20" s="297" t="s">
        <v>697</v>
      </c>
      <c r="F20" s="247">
        <v>0.1419753086419753</v>
      </c>
      <c r="G20" s="297">
        <v>23</v>
      </c>
      <c r="H20" s="247">
        <v>0.14285714285714285</v>
      </c>
      <c r="I20" s="297">
        <v>1</v>
      </c>
      <c r="J20" s="270">
        <v>9.1397849462365593E-2</v>
      </c>
      <c r="K20" s="305">
        <v>34</v>
      </c>
    </row>
    <row r="21" spans="1:11" ht="39.35" x14ac:dyDescent="0.5">
      <c r="A21" s="98" t="s">
        <v>502</v>
      </c>
      <c r="B21" s="97"/>
      <c r="C21" s="298"/>
      <c r="D21" s="97"/>
      <c r="E21" s="298"/>
      <c r="F21" s="97"/>
      <c r="G21" s="298"/>
      <c r="H21" s="248">
        <v>0</v>
      </c>
      <c r="I21" s="302">
        <v>0</v>
      </c>
      <c r="J21" s="273">
        <f>H21</f>
        <v>0</v>
      </c>
      <c r="K21" s="306">
        <f>I21</f>
        <v>0</v>
      </c>
    </row>
    <row r="22" spans="1:11" x14ac:dyDescent="0.5">
      <c r="A22" s="95" t="s">
        <v>631</v>
      </c>
      <c r="B22" s="628"/>
      <c r="C22" s="628"/>
      <c r="D22" s="628"/>
      <c r="E22" s="628"/>
      <c r="F22" s="628"/>
      <c r="G22" s="628"/>
      <c r="H22" s="628"/>
      <c r="I22" s="628"/>
      <c r="J22" s="628"/>
      <c r="K22" s="307"/>
    </row>
    <row r="23" spans="1:11" ht="39.35" x14ac:dyDescent="0.5">
      <c r="A23" s="98" t="s">
        <v>503</v>
      </c>
      <c r="B23" s="247">
        <v>7.9510703363914373E-2</v>
      </c>
      <c r="C23" s="297">
        <v>52</v>
      </c>
      <c r="D23" s="247">
        <v>0.18627450980392157</v>
      </c>
      <c r="E23" s="297">
        <v>19</v>
      </c>
      <c r="F23" s="247">
        <v>0.10997442455242967</v>
      </c>
      <c r="G23" s="297">
        <v>43</v>
      </c>
      <c r="H23" s="247">
        <v>0</v>
      </c>
      <c r="I23" s="297">
        <v>0</v>
      </c>
      <c r="J23" s="270">
        <v>9.8445595854922283E-2</v>
      </c>
      <c r="K23" s="305">
        <v>114</v>
      </c>
    </row>
    <row r="24" spans="1:11" ht="39.35" x14ac:dyDescent="0.5">
      <c r="A24" s="98" t="s">
        <v>502</v>
      </c>
      <c r="B24" s="97"/>
      <c r="C24" s="298"/>
      <c r="D24" s="97"/>
      <c r="E24" s="298"/>
      <c r="F24" s="97"/>
      <c r="G24" s="298"/>
      <c r="H24" s="248">
        <v>0</v>
      </c>
      <c r="I24" s="302">
        <v>0</v>
      </c>
      <c r="J24" s="273">
        <f>H24</f>
        <v>0</v>
      </c>
      <c r="K24" s="306">
        <f>I24</f>
        <v>0</v>
      </c>
    </row>
    <row r="25" spans="1:11" x14ac:dyDescent="0.5">
      <c r="A25" s="95" t="s">
        <v>632</v>
      </c>
      <c r="B25" s="628"/>
      <c r="C25" s="628"/>
      <c r="D25" s="628"/>
      <c r="E25" s="628"/>
      <c r="F25" s="628"/>
      <c r="G25" s="628"/>
      <c r="H25" s="628"/>
      <c r="I25" s="628"/>
      <c r="J25" s="628"/>
      <c r="K25" s="307"/>
    </row>
    <row r="26" spans="1:11" ht="39.35" x14ac:dyDescent="0.5">
      <c r="A26" s="98" t="s">
        <v>503</v>
      </c>
      <c r="B26" s="247">
        <v>0.10091743119266056</v>
      </c>
      <c r="C26" s="297">
        <v>22</v>
      </c>
      <c r="D26" s="247" t="s">
        <v>697</v>
      </c>
      <c r="E26" s="297" t="s">
        <v>697</v>
      </c>
      <c r="F26" s="247">
        <v>4.2944785276073622E-2</v>
      </c>
      <c r="G26" s="297">
        <v>7</v>
      </c>
      <c r="H26" s="247">
        <v>0</v>
      </c>
      <c r="I26" s="297">
        <v>0</v>
      </c>
      <c r="J26" s="270">
        <v>7.5520833333333329E-2</v>
      </c>
      <c r="K26" s="305">
        <v>29</v>
      </c>
    </row>
    <row r="27" spans="1:11" ht="39.35" x14ac:dyDescent="0.5">
      <c r="A27" s="98" t="s">
        <v>502</v>
      </c>
      <c r="B27" s="97"/>
      <c r="C27" s="298"/>
      <c r="D27" s="97"/>
      <c r="E27" s="298"/>
      <c r="F27" s="97"/>
      <c r="G27" s="298"/>
      <c r="H27" s="248">
        <v>0</v>
      </c>
      <c r="I27" s="302">
        <v>0</v>
      </c>
      <c r="J27" s="273">
        <f>H27</f>
        <v>0</v>
      </c>
      <c r="K27" s="306">
        <f>I27</f>
        <v>0</v>
      </c>
    </row>
    <row r="28" spans="1:11" x14ac:dyDescent="0.5">
      <c r="A28" s="95" t="s">
        <v>633</v>
      </c>
      <c r="B28" s="628"/>
      <c r="C28" s="628"/>
      <c r="D28" s="628"/>
      <c r="E28" s="628"/>
      <c r="F28" s="628"/>
      <c r="G28" s="628"/>
      <c r="H28" s="628"/>
      <c r="I28" s="628"/>
      <c r="J28" s="628"/>
      <c r="K28" s="307"/>
    </row>
    <row r="29" spans="1:11" ht="39.35" x14ac:dyDescent="0.5">
      <c r="A29" s="98" t="s">
        <v>503</v>
      </c>
      <c r="B29" s="247">
        <v>0.11176470588235295</v>
      </c>
      <c r="C29" s="297">
        <v>38</v>
      </c>
      <c r="D29" s="247" t="s">
        <v>697</v>
      </c>
      <c r="E29" s="297" t="s">
        <v>697</v>
      </c>
      <c r="F29" s="247">
        <v>0.14525139664804471</v>
      </c>
      <c r="G29" s="297">
        <v>52</v>
      </c>
      <c r="H29" s="247">
        <v>0</v>
      </c>
      <c r="I29" s="297">
        <v>0</v>
      </c>
      <c r="J29" s="270">
        <v>0.12693935119887165</v>
      </c>
      <c r="K29" s="305">
        <v>90</v>
      </c>
    </row>
    <row r="30" spans="1:11" ht="39.35" x14ac:dyDescent="0.5">
      <c r="A30" s="98" t="s">
        <v>502</v>
      </c>
      <c r="B30" s="97"/>
      <c r="C30" s="298"/>
      <c r="D30" s="97"/>
      <c r="E30" s="298"/>
      <c r="F30" s="97"/>
      <c r="G30" s="298"/>
      <c r="H30" s="248">
        <v>0</v>
      </c>
      <c r="I30" s="302">
        <v>0</v>
      </c>
      <c r="J30" s="273">
        <f>H30</f>
        <v>0</v>
      </c>
      <c r="K30" s="306">
        <f>I30</f>
        <v>0</v>
      </c>
    </row>
    <row r="31" spans="1:11" x14ac:dyDescent="0.5">
      <c r="A31" s="95" t="s">
        <v>623</v>
      </c>
      <c r="B31" s="628"/>
      <c r="C31" s="628"/>
      <c r="D31" s="628"/>
      <c r="E31" s="628"/>
      <c r="F31" s="628"/>
      <c r="G31" s="628"/>
      <c r="H31" s="628"/>
      <c r="I31" s="628"/>
      <c r="J31" s="628"/>
      <c r="K31" s="307"/>
    </row>
    <row r="32" spans="1:11" ht="39.35" x14ac:dyDescent="0.5">
      <c r="A32" s="98" t="s">
        <v>503</v>
      </c>
      <c r="B32" s="271">
        <v>9.9749843652282677E-2</v>
      </c>
      <c r="C32" s="299">
        <v>319</v>
      </c>
      <c r="D32" s="271">
        <v>0.26081730769230771</v>
      </c>
      <c r="E32" s="299">
        <v>217</v>
      </c>
      <c r="F32" s="271">
        <v>9.8088113050706568E-2</v>
      </c>
      <c r="G32" s="299">
        <v>236</v>
      </c>
      <c r="H32" s="248">
        <v>8.9041095890410954E-2</v>
      </c>
      <c r="I32" s="302">
        <v>26</v>
      </c>
      <c r="J32" s="270">
        <v>0.11860879904875149</v>
      </c>
      <c r="K32" s="305">
        <v>798</v>
      </c>
    </row>
    <row r="33" spans="1:12" ht="39.35" x14ac:dyDescent="0.5">
      <c r="A33" s="98" t="s">
        <v>502</v>
      </c>
      <c r="B33" s="97"/>
      <c r="C33" s="298"/>
      <c r="D33" s="97"/>
      <c r="E33" s="298"/>
      <c r="F33" s="97"/>
      <c r="G33" s="298"/>
      <c r="H33" s="248">
        <v>5.8219178082191778E-2</v>
      </c>
      <c r="I33" s="302">
        <v>17</v>
      </c>
      <c r="J33" s="273">
        <f>H33</f>
        <v>5.8219178082191778E-2</v>
      </c>
      <c r="K33" s="306">
        <f>I33</f>
        <v>17</v>
      </c>
    </row>
    <row r="34" spans="1:12" ht="14.7" thickBot="1" x14ac:dyDescent="0.55000000000000004">
      <c r="A34" s="194" t="s">
        <v>623</v>
      </c>
      <c r="B34" s="249">
        <f>B32</f>
        <v>9.9749843652282677E-2</v>
      </c>
      <c r="C34" s="300">
        <f>SUM(C5,,C8,C11,C14,C17,C20,C23,C26,C29)</f>
        <v>319</v>
      </c>
      <c r="D34" s="249">
        <f>D32</f>
        <v>0.26081730769230771</v>
      </c>
      <c r="E34" s="300">
        <f>SUM(E5,,E8,E11,E14,E17,E20,E23,E26,E29)</f>
        <v>217</v>
      </c>
      <c r="F34" s="249">
        <f>F32</f>
        <v>9.8088113050706568E-2</v>
      </c>
      <c r="G34" s="300">
        <f>SUM(G5,,G8,G11,G14,G17,G20,G23,G26,G29)</f>
        <v>236</v>
      </c>
      <c r="H34" s="249">
        <f>H33</f>
        <v>5.8219178082191778E-2</v>
      </c>
      <c r="I34" s="300">
        <f>SUM(I5,,I8,I11,I14,I17,I20,I23,I26,I29)</f>
        <v>26</v>
      </c>
      <c r="J34" s="274"/>
      <c r="K34" s="308"/>
      <c r="L34" s="438" t="s">
        <v>732</v>
      </c>
    </row>
    <row r="36" spans="1:12" x14ac:dyDescent="0.5">
      <c r="A36" s="629" t="s">
        <v>146</v>
      </c>
      <c r="B36" s="629"/>
      <c r="C36" s="629"/>
      <c r="D36" s="629"/>
      <c r="E36" s="629"/>
      <c r="F36" s="629"/>
      <c r="G36" s="629"/>
      <c r="H36" s="629"/>
      <c r="I36" s="629"/>
      <c r="J36" s="629"/>
      <c r="K36" s="309"/>
    </row>
    <row r="37" spans="1:12" x14ac:dyDescent="0.5">
      <c r="A37" s="630" t="s">
        <v>472</v>
      </c>
      <c r="B37" s="630"/>
      <c r="C37" s="630"/>
      <c r="D37" s="630"/>
      <c r="E37" s="630"/>
      <c r="F37" s="630"/>
      <c r="G37" s="630"/>
      <c r="H37" s="630"/>
      <c r="I37" s="630"/>
      <c r="J37" s="630"/>
      <c r="K37" s="310"/>
    </row>
  </sheetData>
  <mergeCells count="19">
    <mergeCell ref="B4:J4"/>
    <mergeCell ref="B28:J28"/>
    <mergeCell ref="A36:J36"/>
    <mergeCell ref="A37:J37"/>
    <mergeCell ref="B31:J31"/>
    <mergeCell ref="B25:J25"/>
    <mergeCell ref="B19:J19"/>
    <mergeCell ref="B22:J22"/>
    <mergeCell ref="B7:J7"/>
    <mergeCell ref="B10:J10"/>
    <mergeCell ref="B13:J13"/>
    <mergeCell ref="B16:J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20"/>
  <sheetViews>
    <sheetView workbookViewId="0">
      <selection sqref="A1:E1"/>
    </sheetView>
  </sheetViews>
  <sheetFormatPr defaultColWidth="9.1171875" defaultRowHeight="13" x14ac:dyDescent="0.45"/>
  <cols>
    <col min="1" max="1" width="26.87890625" style="2" customWidth="1"/>
    <col min="2" max="4" width="15.29296875" style="1" customWidth="1"/>
    <col min="5" max="5" width="14.5859375" style="1" customWidth="1"/>
    <col min="6" max="16384" width="9.1171875" style="1"/>
  </cols>
  <sheetData>
    <row r="1" spans="1:7" ht="42.75" customHeight="1" x14ac:dyDescent="0.5">
      <c r="A1" s="604" t="s">
        <v>405</v>
      </c>
      <c r="B1" s="592"/>
      <c r="C1" s="592"/>
      <c r="D1" s="592"/>
      <c r="E1" s="593"/>
      <c r="G1" s="85"/>
    </row>
    <row r="2" spans="1:7" s="5" customFormat="1" ht="15" customHeight="1" x14ac:dyDescent="0.45">
      <c r="A2" s="631" t="s">
        <v>623</v>
      </c>
      <c r="B2" s="456" t="s">
        <v>110</v>
      </c>
      <c r="C2" s="561"/>
      <c r="D2" s="456" t="s">
        <v>468</v>
      </c>
      <c r="E2" s="633"/>
    </row>
    <row r="3" spans="1:7" s="5" customFormat="1" ht="15" customHeight="1" x14ac:dyDescent="0.45">
      <c r="A3" s="632"/>
      <c r="B3" s="398" t="s">
        <v>602</v>
      </c>
      <c r="C3" s="398" t="s">
        <v>603</v>
      </c>
      <c r="D3" s="398" t="s">
        <v>602</v>
      </c>
      <c r="E3" s="387" t="s">
        <v>603</v>
      </c>
    </row>
    <row r="4" spans="1:7" s="6" customFormat="1" x14ac:dyDescent="0.45">
      <c r="A4" s="189" t="s">
        <v>624</v>
      </c>
      <c r="B4" s="439">
        <v>10</v>
      </c>
      <c r="C4" s="440">
        <v>3</v>
      </c>
      <c r="D4" s="440">
        <v>10</v>
      </c>
      <c r="E4" s="441">
        <v>3</v>
      </c>
    </row>
    <row r="5" spans="1:7" s="6" customFormat="1" x14ac:dyDescent="0.45">
      <c r="A5" s="189" t="s">
        <v>625</v>
      </c>
      <c r="B5" s="439">
        <v>0</v>
      </c>
      <c r="C5" s="440">
        <v>0</v>
      </c>
      <c r="D5" s="440">
        <v>0</v>
      </c>
      <c r="E5" s="441">
        <v>0</v>
      </c>
    </row>
    <row r="6" spans="1:7" s="6" customFormat="1" x14ac:dyDescent="0.45">
      <c r="A6" s="189" t="s">
        <v>626</v>
      </c>
      <c r="B6" s="439">
        <v>7</v>
      </c>
      <c r="C6" s="440">
        <v>8</v>
      </c>
      <c r="D6" s="440">
        <v>28</v>
      </c>
      <c r="E6" s="441">
        <v>16</v>
      </c>
    </row>
    <row r="7" spans="1:7" s="6" customFormat="1" x14ac:dyDescent="0.45">
      <c r="A7" s="189" t="s">
        <v>627</v>
      </c>
      <c r="B7" s="439">
        <v>2</v>
      </c>
      <c r="C7" s="440">
        <v>2</v>
      </c>
      <c r="D7" s="440">
        <v>5</v>
      </c>
      <c r="E7" s="441">
        <v>5</v>
      </c>
    </row>
    <row r="8" spans="1:7" s="6" customFormat="1" x14ac:dyDescent="0.45">
      <c r="A8" s="189" t="s">
        <v>628</v>
      </c>
      <c r="B8" s="439">
        <v>2</v>
      </c>
      <c r="C8" s="440">
        <v>3</v>
      </c>
      <c r="D8" s="440">
        <v>2</v>
      </c>
      <c r="E8" s="441">
        <v>3</v>
      </c>
    </row>
    <row r="9" spans="1:7" s="6" customFormat="1" x14ac:dyDescent="0.45">
      <c r="A9" s="189" t="s">
        <v>629</v>
      </c>
      <c r="B9" s="439">
        <v>5</v>
      </c>
      <c r="C9" s="440">
        <v>7</v>
      </c>
      <c r="D9" s="440">
        <v>7</v>
      </c>
      <c r="E9" s="441">
        <v>7</v>
      </c>
    </row>
    <row r="10" spans="1:7" s="6" customFormat="1" x14ac:dyDescent="0.45">
      <c r="A10" s="189" t="s">
        <v>630</v>
      </c>
      <c r="B10" s="439">
        <v>0</v>
      </c>
      <c r="C10" s="440">
        <v>0</v>
      </c>
      <c r="D10" s="440">
        <v>0</v>
      </c>
      <c r="E10" s="441">
        <v>0</v>
      </c>
    </row>
    <row r="11" spans="1:7" s="6" customFormat="1" x14ac:dyDescent="0.45">
      <c r="A11" s="189" t="s">
        <v>631</v>
      </c>
      <c r="B11" s="439">
        <v>0</v>
      </c>
      <c r="C11" s="440">
        <v>0</v>
      </c>
      <c r="D11" s="440">
        <v>1</v>
      </c>
      <c r="E11" s="441">
        <v>1</v>
      </c>
    </row>
    <row r="12" spans="1:7" s="6" customFormat="1" x14ac:dyDescent="0.45">
      <c r="A12" s="189" t="s">
        <v>632</v>
      </c>
      <c r="B12" s="439">
        <v>1</v>
      </c>
      <c r="C12" s="440">
        <v>0</v>
      </c>
      <c r="D12" s="440">
        <v>1</v>
      </c>
      <c r="E12" s="441">
        <v>0</v>
      </c>
    </row>
    <row r="13" spans="1:7" s="6" customFormat="1" x14ac:dyDescent="0.45">
      <c r="A13" s="189" t="s">
        <v>633</v>
      </c>
      <c r="B13" s="439">
        <v>3</v>
      </c>
      <c r="C13" s="440">
        <v>2</v>
      </c>
      <c r="D13" s="440">
        <v>2</v>
      </c>
      <c r="E13" s="441">
        <v>0</v>
      </c>
    </row>
    <row r="14" spans="1:7" s="6" customFormat="1" x14ac:dyDescent="0.45">
      <c r="A14" s="189" t="s">
        <v>87</v>
      </c>
      <c r="B14" s="439">
        <v>2</v>
      </c>
      <c r="C14" s="440">
        <v>6</v>
      </c>
      <c r="D14" s="440">
        <v>3</v>
      </c>
      <c r="E14" s="441">
        <v>10</v>
      </c>
    </row>
    <row r="15" spans="1:7" ht="12.75" customHeight="1" thickBot="1" x14ac:dyDescent="0.5">
      <c r="A15" s="159" t="s">
        <v>4</v>
      </c>
      <c r="B15" s="403">
        <f>SUM(B4:B14)</f>
        <v>32</v>
      </c>
      <c r="C15" s="403">
        <v>30</v>
      </c>
      <c r="D15" s="403">
        <v>58</v>
      </c>
      <c r="E15" s="353">
        <v>43</v>
      </c>
    </row>
    <row r="16" spans="1:7" ht="12.75" customHeight="1" x14ac:dyDescent="0.45">
      <c r="A16" s="404"/>
      <c r="B16" s="404"/>
      <c r="C16" s="404"/>
      <c r="D16" s="404"/>
      <c r="E16" s="404"/>
    </row>
    <row r="17" spans="1:5" x14ac:dyDescent="0.45">
      <c r="A17" s="405" t="s">
        <v>144</v>
      </c>
      <c r="B17" s="121"/>
      <c r="C17" s="121"/>
      <c r="D17" s="121"/>
      <c r="E17" s="121"/>
    </row>
    <row r="18" spans="1:5" ht="39.950000000000003" customHeight="1" x14ac:dyDescent="0.45">
      <c r="A18" s="504" t="s">
        <v>469</v>
      </c>
      <c r="B18" s="504"/>
      <c r="C18" s="504"/>
      <c r="D18" s="504"/>
      <c r="E18" s="504"/>
    </row>
    <row r="19" spans="1:5" ht="25.5" customHeight="1" x14ac:dyDescent="0.45">
      <c r="A19" s="504" t="s">
        <v>607</v>
      </c>
      <c r="B19" s="504"/>
      <c r="C19" s="504"/>
      <c r="D19" s="504"/>
      <c r="E19" s="504"/>
    </row>
    <row r="20" spans="1:5" x14ac:dyDescent="0.45">
      <c r="A20" s="119"/>
      <c r="B20" s="121"/>
      <c r="C20" s="121"/>
      <c r="D20" s="121"/>
      <c r="E20" s="121"/>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M31"/>
  <sheetViews>
    <sheetView zoomScale="90" zoomScaleNormal="90" workbookViewId="0">
      <selection sqref="A1:G1"/>
    </sheetView>
  </sheetViews>
  <sheetFormatPr defaultColWidth="9.1171875" defaultRowHeight="13" x14ac:dyDescent="0.45"/>
  <cols>
    <col min="1" max="1" width="22.703125" style="2" customWidth="1"/>
    <col min="2" max="2" width="19.1171875" style="37" customWidth="1"/>
    <col min="3" max="3" width="22.29296875" style="37" customWidth="1"/>
    <col min="4" max="4" width="19.29296875" style="37" customWidth="1"/>
    <col min="5" max="6" width="25.1171875" style="37" customWidth="1"/>
    <col min="7" max="7" width="19" style="1" customWidth="1"/>
    <col min="8" max="16384" width="9.1171875" style="1"/>
  </cols>
  <sheetData>
    <row r="1" spans="1:13" ht="42.75" customHeight="1" x14ac:dyDescent="0.45">
      <c r="A1" s="604" t="s">
        <v>583</v>
      </c>
      <c r="B1" s="634"/>
      <c r="C1" s="634"/>
      <c r="D1" s="634"/>
      <c r="E1" s="634"/>
      <c r="F1" s="634"/>
      <c r="G1" s="635"/>
    </row>
    <row r="2" spans="1:13" s="5" customFormat="1" ht="30" customHeight="1" x14ac:dyDescent="0.45">
      <c r="A2" s="14" t="s">
        <v>623</v>
      </c>
      <c r="B2" s="636" t="s">
        <v>113</v>
      </c>
      <c r="C2" s="636"/>
      <c r="D2" s="636"/>
      <c r="E2" s="636" t="s">
        <v>114</v>
      </c>
      <c r="F2" s="636"/>
      <c r="G2" s="637"/>
      <c r="H2" s="1"/>
      <c r="I2" s="1"/>
      <c r="J2" s="1"/>
      <c r="K2" s="1"/>
      <c r="L2" s="1"/>
      <c r="M2" s="84"/>
    </row>
    <row r="3" spans="1:13" s="5" customFormat="1" ht="35.25" customHeight="1" x14ac:dyDescent="0.45">
      <c r="A3" s="14"/>
      <c r="B3" s="257" t="s">
        <v>111</v>
      </c>
      <c r="C3" s="257" t="s">
        <v>112</v>
      </c>
      <c r="D3" s="396" t="s">
        <v>584</v>
      </c>
      <c r="E3" s="388" t="s">
        <v>111</v>
      </c>
      <c r="F3" s="388" t="s">
        <v>112</v>
      </c>
      <c r="G3" s="387" t="s">
        <v>584</v>
      </c>
      <c r="H3" s="1"/>
      <c r="I3" s="1"/>
      <c r="J3" s="1"/>
      <c r="K3" s="1"/>
      <c r="L3" s="1"/>
      <c r="M3" s="84"/>
    </row>
    <row r="4" spans="1:13" s="6" customFormat="1" ht="13.5" customHeight="1" x14ac:dyDescent="0.45">
      <c r="A4" s="95" t="s">
        <v>624</v>
      </c>
      <c r="B4" s="35" t="s">
        <v>741</v>
      </c>
      <c r="C4" s="35" t="s">
        <v>742</v>
      </c>
      <c r="D4" s="35" t="s">
        <v>743</v>
      </c>
      <c r="E4" s="35">
        <v>0</v>
      </c>
      <c r="F4" s="35">
        <v>0</v>
      </c>
      <c r="G4" s="93">
        <v>0</v>
      </c>
      <c r="H4" s="1"/>
      <c r="I4" s="1"/>
      <c r="J4" s="1"/>
      <c r="K4" s="1"/>
      <c r="L4" s="1"/>
    </row>
    <row r="5" spans="1:13" s="6" customFormat="1" ht="13.5" customHeight="1" x14ac:dyDescent="0.45">
      <c r="A5" s="60" t="s">
        <v>98</v>
      </c>
      <c r="B5" s="258" t="s">
        <v>744</v>
      </c>
      <c r="C5" s="258" t="s">
        <v>745</v>
      </c>
      <c r="D5" s="258" t="s">
        <v>743</v>
      </c>
      <c r="E5" s="258">
        <v>0</v>
      </c>
      <c r="F5" s="258">
        <v>0</v>
      </c>
      <c r="G5" s="259">
        <v>0</v>
      </c>
      <c r="H5" s="1"/>
      <c r="I5" s="1"/>
      <c r="J5" s="1"/>
      <c r="K5" s="1"/>
      <c r="L5" s="1"/>
    </row>
    <row r="6" spans="1:13" s="6" customFormat="1" x14ac:dyDescent="0.45">
      <c r="A6" s="95" t="s">
        <v>625</v>
      </c>
      <c r="B6" s="35">
        <v>17</v>
      </c>
      <c r="C6" s="35">
        <v>7</v>
      </c>
      <c r="D6" s="35">
        <v>0</v>
      </c>
      <c r="E6" s="35">
        <v>10</v>
      </c>
      <c r="F6" s="35">
        <v>0</v>
      </c>
      <c r="G6" s="93" t="s">
        <v>746</v>
      </c>
      <c r="H6" s="1"/>
      <c r="I6" s="1"/>
      <c r="J6" s="1"/>
      <c r="K6" s="1"/>
      <c r="L6" s="1"/>
    </row>
    <row r="7" spans="1:13" s="6" customFormat="1" x14ac:dyDescent="0.45">
      <c r="A7" s="60" t="s">
        <v>98</v>
      </c>
      <c r="B7" s="258">
        <v>8</v>
      </c>
      <c r="C7" s="258">
        <v>3</v>
      </c>
      <c r="D7" s="258">
        <v>0</v>
      </c>
      <c r="E7" s="258">
        <v>5</v>
      </c>
      <c r="F7" s="258">
        <v>0</v>
      </c>
      <c r="G7" s="259" t="s">
        <v>747</v>
      </c>
      <c r="H7" s="1"/>
      <c r="I7" s="1"/>
      <c r="J7" s="1"/>
      <c r="K7" s="1"/>
      <c r="L7" s="1"/>
    </row>
    <row r="8" spans="1:13" s="6" customFormat="1" ht="13.5" customHeight="1" x14ac:dyDescent="0.45">
      <c r="A8" s="95" t="s">
        <v>626</v>
      </c>
      <c r="B8" s="35" t="s">
        <v>748</v>
      </c>
      <c r="C8" s="35" t="s">
        <v>749</v>
      </c>
      <c r="D8" s="35" t="s">
        <v>750</v>
      </c>
      <c r="E8" s="35" t="s">
        <v>751</v>
      </c>
      <c r="F8" s="35" t="s">
        <v>752</v>
      </c>
      <c r="G8" s="93" t="s">
        <v>753</v>
      </c>
      <c r="H8" s="1"/>
      <c r="I8" s="1"/>
      <c r="J8" s="1"/>
      <c r="K8" s="1"/>
      <c r="L8" s="1"/>
    </row>
    <row r="9" spans="1:13" s="6" customFormat="1" ht="13.5" customHeight="1" x14ac:dyDescent="0.45">
      <c r="A9" s="60" t="s">
        <v>98</v>
      </c>
      <c r="B9" s="258" t="s">
        <v>754</v>
      </c>
      <c r="C9" s="258" t="s">
        <v>755</v>
      </c>
      <c r="D9" s="258" t="s">
        <v>756</v>
      </c>
      <c r="E9" s="258" t="s">
        <v>757</v>
      </c>
      <c r="F9" s="258" t="s">
        <v>758</v>
      </c>
      <c r="G9" s="259" t="s">
        <v>759</v>
      </c>
      <c r="H9" s="1"/>
      <c r="I9" s="1"/>
      <c r="J9" s="1"/>
      <c r="K9" s="1"/>
      <c r="L9" s="1"/>
    </row>
    <row r="10" spans="1:13" s="6" customFormat="1" x14ac:dyDescent="0.45">
      <c r="A10" s="95" t="s">
        <v>627</v>
      </c>
      <c r="B10" s="35">
        <v>138</v>
      </c>
      <c r="C10" s="35" t="s">
        <v>743</v>
      </c>
      <c r="D10" s="35">
        <v>0</v>
      </c>
      <c r="E10" s="35">
        <v>0</v>
      </c>
      <c r="F10" s="35">
        <v>0</v>
      </c>
      <c r="G10" s="93">
        <v>0</v>
      </c>
      <c r="H10" s="1"/>
      <c r="I10" s="1"/>
      <c r="J10" s="1"/>
      <c r="K10" s="1"/>
      <c r="L10" s="1"/>
    </row>
    <row r="11" spans="1:13" s="6" customFormat="1" x14ac:dyDescent="0.45">
      <c r="A11" s="60" t="s">
        <v>98</v>
      </c>
      <c r="B11" s="258">
        <v>53</v>
      </c>
      <c r="C11" s="258" t="s">
        <v>743</v>
      </c>
      <c r="D11" s="258">
        <v>0</v>
      </c>
      <c r="E11" s="258">
        <v>0</v>
      </c>
      <c r="F11" s="258">
        <v>0</v>
      </c>
      <c r="G11" s="259">
        <v>0</v>
      </c>
      <c r="H11" s="1"/>
      <c r="I11" s="1"/>
      <c r="J11" s="1"/>
      <c r="K11" s="1"/>
      <c r="L11" s="1"/>
    </row>
    <row r="12" spans="1:13" s="6" customFormat="1" ht="13.5" customHeight="1" x14ac:dyDescent="0.45">
      <c r="A12" s="95" t="s">
        <v>628</v>
      </c>
      <c r="B12" s="35" t="s">
        <v>745</v>
      </c>
      <c r="C12" s="35" t="s">
        <v>760</v>
      </c>
      <c r="D12" s="35" t="s">
        <v>750</v>
      </c>
      <c r="E12" s="35" t="s">
        <v>761</v>
      </c>
      <c r="F12" s="35" t="s">
        <v>761</v>
      </c>
      <c r="G12" s="93" t="s">
        <v>761</v>
      </c>
      <c r="H12" s="1"/>
      <c r="I12" s="1"/>
      <c r="J12" s="1"/>
      <c r="K12" s="1"/>
      <c r="L12" s="1"/>
    </row>
    <row r="13" spans="1:13" s="6" customFormat="1" ht="13.5" customHeight="1" x14ac:dyDescent="0.45">
      <c r="A13" s="60" t="s">
        <v>98</v>
      </c>
      <c r="B13" s="258" t="s">
        <v>762</v>
      </c>
      <c r="C13" s="258" t="s">
        <v>763</v>
      </c>
      <c r="D13" s="258" t="s">
        <v>764</v>
      </c>
      <c r="E13" s="258" t="s">
        <v>761</v>
      </c>
      <c r="F13" s="258" t="s">
        <v>761</v>
      </c>
      <c r="G13" s="259" t="s">
        <v>761</v>
      </c>
      <c r="H13" s="1"/>
      <c r="I13" s="1"/>
      <c r="J13" s="1"/>
      <c r="K13" s="1"/>
      <c r="L13" s="1"/>
    </row>
    <row r="14" spans="1:13" s="6" customFormat="1" x14ac:dyDescent="0.45">
      <c r="A14" s="95" t="s">
        <v>629</v>
      </c>
      <c r="B14" s="35">
        <v>167</v>
      </c>
      <c r="C14" s="35">
        <v>0</v>
      </c>
      <c r="D14" s="35">
        <v>46</v>
      </c>
      <c r="E14" s="35">
        <v>0</v>
      </c>
      <c r="F14" s="35" t="s">
        <v>765</v>
      </c>
      <c r="G14" s="93">
        <v>127</v>
      </c>
      <c r="H14" s="1"/>
      <c r="I14" s="1"/>
      <c r="J14" s="1"/>
      <c r="K14" s="1"/>
      <c r="L14" s="1"/>
    </row>
    <row r="15" spans="1:13" s="6" customFormat="1" x14ac:dyDescent="0.45">
      <c r="A15" s="60" t="s">
        <v>98</v>
      </c>
      <c r="B15" s="258">
        <v>61</v>
      </c>
      <c r="C15" s="258">
        <v>0</v>
      </c>
      <c r="D15" s="258">
        <v>33</v>
      </c>
      <c r="E15" s="258">
        <v>0</v>
      </c>
      <c r="F15" s="258" t="s">
        <v>749</v>
      </c>
      <c r="G15" s="259">
        <v>76</v>
      </c>
      <c r="H15" s="1"/>
      <c r="I15" s="1"/>
      <c r="J15" s="1"/>
      <c r="K15" s="1"/>
      <c r="L15" s="1"/>
    </row>
    <row r="16" spans="1:13" s="6" customFormat="1" ht="13.5" customHeight="1" x14ac:dyDescent="0.45">
      <c r="A16" s="95" t="s">
        <v>630</v>
      </c>
      <c r="B16" s="35" t="s">
        <v>766</v>
      </c>
      <c r="C16" s="35" t="s">
        <v>766</v>
      </c>
      <c r="D16" s="35" t="s">
        <v>767</v>
      </c>
      <c r="E16" s="35">
        <v>0</v>
      </c>
      <c r="F16" s="35" t="s">
        <v>768</v>
      </c>
      <c r="G16" s="93" t="s">
        <v>768</v>
      </c>
      <c r="H16" s="1"/>
      <c r="I16" s="1"/>
      <c r="J16" s="1"/>
      <c r="K16" s="1"/>
      <c r="L16" s="1"/>
    </row>
    <row r="17" spans="1:12" s="6" customFormat="1" ht="13.5" customHeight="1" x14ac:dyDescent="0.45">
      <c r="A17" s="60" t="s">
        <v>98</v>
      </c>
      <c r="B17" s="258" t="s">
        <v>769</v>
      </c>
      <c r="C17" s="258" t="s">
        <v>769</v>
      </c>
      <c r="D17" s="258" t="s">
        <v>770</v>
      </c>
      <c r="E17" s="258">
        <v>0</v>
      </c>
      <c r="F17" s="258" t="s">
        <v>745</v>
      </c>
      <c r="G17" s="259" t="s">
        <v>745</v>
      </c>
      <c r="H17" s="1"/>
      <c r="I17" s="1"/>
      <c r="J17" s="1"/>
      <c r="K17" s="1"/>
      <c r="L17" s="1"/>
    </row>
    <row r="18" spans="1:12" s="6" customFormat="1" x14ac:dyDescent="0.45">
      <c r="A18" s="95" t="s">
        <v>631</v>
      </c>
      <c r="B18" s="35">
        <v>107</v>
      </c>
      <c r="C18" s="35">
        <v>32</v>
      </c>
      <c r="D18" s="35">
        <v>138</v>
      </c>
      <c r="E18" s="35">
        <v>64</v>
      </c>
      <c r="F18" s="35">
        <v>4</v>
      </c>
      <c r="G18" s="93">
        <v>1522</v>
      </c>
      <c r="H18" s="1"/>
      <c r="I18" s="1"/>
      <c r="J18" s="1"/>
      <c r="K18" s="1"/>
      <c r="L18" s="1"/>
    </row>
    <row r="19" spans="1:12" s="6" customFormat="1" x14ac:dyDescent="0.45">
      <c r="A19" s="60" t="s">
        <v>98</v>
      </c>
      <c r="B19" s="258">
        <v>64</v>
      </c>
      <c r="C19" s="258">
        <v>14</v>
      </c>
      <c r="D19" s="258">
        <v>109</v>
      </c>
      <c r="E19" s="258">
        <v>60</v>
      </c>
      <c r="F19" s="258">
        <v>2</v>
      </c>
      <c r="G19" s="259">
        <v>1369</v>
      </c>
      <c r="H19" s="1"/>
      <c r="I19" s="1"/>
      <c r="J19" s="1"/>
      <c r="K19" s="1"/>
      <c r="L19" s="1"/>
    </row>
    <row r="20" spans="1:12" s="6" customFormat="1" ht="13.5" customHeight="1" x14ac:dyDescent="0.45">
      <c r="A20" s="95" t="s">
        <v>632</v>
      </c>
      <c r="B20" s="35">
        <v>111</v>
      </c>
      <c r="C20" s="35">
        <v>3</v>
      </c>
      <c r="D20" s="35">
        <v>0</v>
      </c>
      <c r="E20" s="35">
        <v>6</v>
      </c>
      <c r="F20" s="35">
        <v>2</v>
      </c>
      <c r="G20" s="93">
        <v>0</v>
      </c>
      <c r="H20" s="1"/>
      <c r="I20" s="1"/>
      <c r="J20" s="1"/>
      <c r="K20" s="1"/>
      <c r="L20" s="1"/>
    </row>
    <row r="21" spans="1:12" s="6" customFormat="1" ht="13.5" customHeight="1" x14ac:dyDescent="0.45">
      <c r="A21" s="60" t="s">
        <v>98</v>
      </c>
      <c r="B21" s="258">
        <v>52</v>
      </c>
      <c r="C21" s="258">
        <v>0</v>
      </c>
      <c r="D21" s="258">
        <v>0</v>
      </c>
      <c r="E21" s="258">
        <v>4</v>
      </c>
      <c r="F21" s="258">
        <v>0</v>
      </c>
      <c r="G21" s="259">
        <v>0</v>
      </c>
      <c r="H21" s="1"/>
      <c r="I21" s="1"/>
      <c r="J21" s="1"/>
      <c r="K21" s="1"/>
      <c r="L21" s="1"/>
    </row>
    <row r="22" spans="1:12" s="6" customFormat="1" ht="15" customHeight="1" x14ac:dyDescent="0.45">
      <c r="A22" s="95" t="s">
        <v>633</v>
      </c>
      <c r="B22" s="35">
        <v>72</v>
      </c>
      <c r="C22" s="35">
        <v>40</v>
      </c>
      <c r="D22" s="35">
        <v>0</v>
      </c>
      <c r="E22" s="35">
        <v>6</v>
      </c>
      <c r="F22" s="35">
        <v>0</v>
      </c>
      <c r="G22" s="93">
        <v>0</v>
      </c>
      <c r="H22" s="1"/>
      <c r="I22" s="1"/>
      <c r="J22" s="1"/>
      <c r="K22" s="1"/>
      <c r="L22" s="1"/>
    </row>
    <row r="23" spans="1:12" s="6" customFormat="1" x14ac:dyDescent="0.45">
      <c r="A23" s="60" t="s">
        <v>98</v>
      </c>
      <c r="B23" s="258">
        <v>24</v>
      </c>
      <c r="C23" s="258">
        <v>11</v>
      </c>
      <c r="D23" s="258">
        <v>0</v>
      </c>
      <c r="E23" s="258">
        <v>2</v>
      </c>
      <c r="F23" s="258">
        <v>0</v>
      </c>
      <c r="G23" s="259">
        <v>0</v>
      </c>
      <c r="H23" s="1"/>
      <c r="I23" s="1"/>
      <c r="J23" s="1"/>
      <c r="K23" s="1"/>
      <c r="L23" s="1"/>
    </row>
    <row r="24" spans="1:12" x14ac:dyDescent="0.45">
      <c r="A24" s="26" t="s">
        <v>4</v>
      </c>
      <c r="B24" s="260">
        <v>1393</v>
      </c>
      <c r="C24" s="260">
        <v>302</v>
      </c>
      <c r="D24" s="260">
        <v>306</v>
      </c>
      <c r="E24" s="260">
        <v>160</v>
      </c>
      <c r="F24" s="260">
        <v>499</v>
      </c>
      <c r="G24" s="261">
        <v>2323</v>
      </c>
    </row>
    <row r="25" spans="1:12" ht="13.35" thickBot="1" x14ac:dyDescent="0.5">
      <c r="A25" s="131" t="s">
        <v>98</v>
      </c>
      <c r="B25" s="262">
        <v>611</v>
      </c>
      <c r="C25" s="262">
        <v>151</v>
      </c>
      <c r="D25" s="262">
        <v>201</v>
      </c>
      <c r="E25" s="262">
        <v>103</v>
      </c>
      <c r="F25" s="262">
        <v>147</v>
      </c>
      <c r="G25" s="263">
        <v>1807</v>
      </c>
    </row>
    <row r="27" spans="1:12" ht="30" customHeight="1" x14ac:dyDescent="0.45">
      <c r="A27" s="504" t="s">
        <v>152</v>
      </c>
      <c r="B27" s="504"/>
      <c r="C27" s="504"/>
      <c r="D27" s="504"/>
      <c r="E27" s="504"/>
      <c r="F27" s="504"/>
      <c r="G27" s="504"/>
    </row>
    <row r="28" spans="1:12" ht="15" customHeight="1" x14ac:dyDescent="0.45">
      <c r="A28" s="484" t="s">
        <v>131</v>
      </c>
      <c r="B28" s="484"/>
      <c r="C28" s="484"/>
      <c r="D28" s="484"/>
      <c r="E28" s="484"/>
      <c r="F28" s="484"/>
      <c r="G28" s="484"/>
    </row>
    <row r="29" spans="1:12" ht="15" customHeight="1" x14ac:dyDescent="0.45">
      <c r="A29" s="484" t="s">
        <v>154</v>
      </c>
      <c r="B29" s="484"/>
      <c r="C29" s="484"/>
      <c r="D29" s="484"/>
      <c r="E29" s="484"/>
      <c r="F29" s="484"/>
      <c r="G29" s="484"/>
    </row>
    <row r="30" spans="1:12" x14ac:dyDescent="0.45">
      <c r="A30" s="1"/>
      <c r="B30" s="1"/>
      <c r="C30" s="1"/>
      <c r="D30" s="1"/>
      <c r="E30" s="1"/>
      <c r="F30" s="1"/>
    </row>
    <row r="31" spans="1:12" x14ac:dyDescent="0.45">
      <c r="A31" s="442" t="s">
        <v>733</v>
      </c>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22"/>
  <sheetViews>
    <sheetView zoomScaleNormal="100" workbookViewId="0">
      <selection sqref="A1:H1"/>
    </sheetView>
  </sheetViews>
  <sheetFormatPr defaultColWidth="9.1171875" defaultRowHeight="13" x14ac:dyDescent="0.45"/>
  <cols>
    <col min="1" max="1" width="40.703125" style="2" customWidth="1"/>
    <col min="2" max="2" width="17.703125" style="37" customWidth="1"/>
    <col min="3" max="7" width="10" style="37" customWidth="1"/>
    <col min="8" max="8" width="10" style="1" customWidth="1"/>
    <col min="9" max="16384" width="9.1171875" style="1"/>
  </cols>
  <sheetData>
    <row r="1" spans="1:8" ht="42.75" customHeight="1" thickBot="1" x14ac:dyDescent="0.5">
      <c r="A1" s="638" t="s">
        <v>490</v>
      </c>
      <c r="B1" s="639"/>
      <c r="C1" s="640"/>
      <c r="D1" s="640"/>
      <c r="E1" s="640"/>
      <c r="F1" s="640"/>
      <c r="G1" s="640"/>
      <c r="H1" s="641"/>
    </row>
    <row r="2" spans="1:8" s="5" customFormat="1" x14ac:dyDescent="0.45">
      <c r="A2" s="642" t="s">
        <v>623</v>
      </c>
      <c r="B2" s="644" t="s">
        <v>491</v>
      </c>
      <c r="C2" s="646" t="s">
        <v>482</v>
      </c>
      <c r="D2" s="647"/>
      <c r="E2" s="647"/>
      <c r="F2" s="647"/>
      <c r="G2" s="647"/>
      <c r="H2" s="648"/>
    </row>
    <row r="3" spans="1:8" s="5" customFormat="1" x14ac:dyDescent="0.45">
      <c r="A3" s="642"/>
      <c r="B3" s="644"/>
      <c r="C3" s="649" t="s">
        <v>0</v>
      </c>
      <c r="D3" s="650"/>
      <c r="E3" s="649" t="s">
        <v>2</v>
      </c>
      <c r="F3" s="650"/>
      <c r="G3" s="649" t="s">
        <v>1</v>
      </c>
      <c r="H3" s="651"/>
    </row>
    <row r="4" spans="1:8" s="5" customFormat="1" ht="39" customHeight="1" x14ac:dyDescent="0.45">
      <c r="A4" s="643"/>
      <c r="B4" s="645"/>
      <c r="C4" s="393" t="s">
        <v>590</v>
      </c>
      <c r="D4" s="393" t="s">
        <v>591</v>
      </c>
      <c r="E4" s="393" t="s">
        <v>590</v>
      </c>
      <c r="F4" s="393" t="s">
        <v>591</v>
      </c>
      <c r="G4" s="393" t="s">
        <v>590</v>
      </c>
      <c r="H4" s="394" t="s">
        <v>591</v>
      </c>
    </row>
    <row r="5" spans="1:8" s="6" customFormat="1" ht="15.75" customHeight="1" x14ac:dyDescent="0.45">
      <c r="A5" s="95" t="s">
        <v>624</v>
      </c>
      <c r="B5" s="35">
        <v>17</v>
      </c>
      <c r="C5" s="390" t="s">
        <v>697</v>
      </c>
      <c r="D5" s="390">
        <v>722</v>
      </c>
      <c r="E5" s="390" t="s">
        <v>697</v>
      </c>
      <c r="F5" s="390">
        <v>2425</v>
      </c>
      <c r="G5" s="390" t="s">
        <v>697</v>
      </c>
      <c r="H5" s="93">
        <v>212</v>
      </c>
    </row>
    <row r="6" spans="1:8" s="6" customFormat="1" x14ac:dyDescent="0.45">
      <c r="A6" s="95" t="s">
        <v>625</v>
      </c>
      <c r="B6" s="35">
        <v>2</v>
      </c>
      <c r="C6" s="390" t="s">
        <v>697</v>
      </c>
      <c r="D6" s="390" t="s">
        <v>697</v>
      </c>
      <c r="E6" s="390">
        <v>723</v>
      </c>
      <c r="F6" s="390" t="s">
        <v>697</v>
      </c>
      <c r="G6" s="390" t="s">
        <v>697</v>
      </c>
      <c r="H6" s="93" t="s">
        <v>697</v>
      </c>
    </row>
    <row r="7" spans="1:8" x14ac:dyDescent="0.45">
      <c r="A7" s="95" t="s">
        <v>626</v>
      </c>
      <c r="B7" s="35">
        <v>28</v>
      </c>
      <c r="C7" s="390">
        <v>767</v>
      </c>
      <c r="D7" s="390">
        <v>32</v>
      </c>
      <c r="E7" s="390">
        <v>2</v>
      </c>
      <c r="F7" s="390" t="s">
        <v>697</v>
      </c>
      <c r="G7" s="390">
        <v>688</v>
      </c>
      <c r="H7" s="93">
        <v>29</v>
      </c>
    </row>
    <row r="8" spans="1:8" x14ac:dyDescent="0.45">
      <c r="A8" s="95" t="s">
        <v>627</v>
      </c>
      <c r="B8" s="35">
        <v>1</v>
      </c>
      <c r="C8" s="390" t="s">
        <v>697</v>
      </c>
      <c r="D8" s="390" t="s">
        <v>697</v>
      </c>
      <c r="E8" s="390">
        <v>2143</v>
      </c>
      <c r="F8" s="390" t="s">
        <v>697</v>
      </c>
      <c r="G8" s="390" t="s">
        <v>697</v>
      </c>
      <c r="H8" s="93" t="s">
        <v>697</v>
      </c>
    </row>
    <row r="9" spans="1:8" x14ac:dyDescent="0.45">
      <c r="A9" s="95" t="s">
        <v>628</v>
      </c>
      <c r="B9" s="35">
        <v>6</v>
      </c>
      <c r="C9" s="390">
        <v>468</v>
      </c>
      <c r="D9" s="390" t="s">
        <v>697</v>
      </c>
      <c r="E9" s="390" t="s">
        <v>697</v>
      </c>
      <c r="F9" s="390" t="s">
        <v>697</v>
      </c>
      <c r="G9" s="390">
        <v>296</v>
      </c>
      <c r="H9" s="93" t="s">
        <v>697</v>
      </c>
    </row>
    <row r="10" spans="1:8" x14ac:dyDescent="0.45">
      <c r="A10" s="95" t="s">
        <v>629</v>
      </c>
      <c r="B10" s="35">
        <v>11</v>
      </c>
      <c r="C10" s="390">
        <v>68</v>
      </c>
      <c r="D10" s="390" t="s">
        <v>697</v>
      </c>
      <c r="E10" s="390" t="s">
        <v>697</v>
      </c>
      <c r="F10" s="390" t="s">
        <v>697</v>
      </c>
      <c r="G10" s="390">
        <v>109</v>
      </c>
      <c r="H10" s="93">
        <v>69</v>
      </c>
    </row>
    <row r="11" spans="1:8" x14ac:dyDescent="0.45">
      <c r="A11" s="95" t="s">
        <v>630</v>
      </c>
      <c r="B11" s="35">
        <v>7</v>
      </c>
      <c r="C11" s="390" t="s">
        <v>697</v>
      </c>
      <c r="D11" s="390">
        <v>506</v>
      </c>
      <c r="E11" s="390" t="s">
        <v>697</v>
      </c>
      <c r="F11" s="390" t="s">
        <v>697</v>
      </c>
      <c r="G11" s="390">
        <v>216</v>
      </c>
      <c r="H11" s="93">
        <v>125</v>
      </c>
    </row>
    <row r="12" spans="1:8" ht="12.75" customHeight="1" x14ac:dyDescent="0.45">
      <c r="A12" s="95" t="s">
        <v>631</v>
      </c>
      <c r="B12" s="35">
        <v>37</v>
      </c>
      <c r="C12" s="390">
        <v>762</v>
      </c>
      <c r="D12" s="390" t="s">
        <v>697</v>
      </c>
      <c r="E12" s="390">
        <v>630</v>
      </c>
      <c r="F12" s="390" t="s">
        <v>697</v>
      </c>
      <c r="G12" s="390">
        <v>1298</v>
      </c>
      <c r="H12" s="93" t="s">
        <v>697</v>
      </c>
    </row>
    <row r="13" spans="1:8" x14ac:dyDescent="0.45">
      <c r="A13" s="95" t="s">
        <v>632</v>
      </c>
      <c r="B13" s="35">
        <v>3</v>
      </c>
      <c r="C13" s="390">
        <v>236</v>
      </c>
      <c r="D13" s="390" t="s">
        <v>697</v>
      </c>
      <c r="E13" s="390" t="s">
        <v>697</v>
      </c>
      <c r="F13" s="390" t="s">
        <v>697</v>
      </c>
      <c r="G13" s="390">
        <v>131</v>
      </c>
      <c r="H13" s="93" t="s">
        <v>697</v>
      </c>
    </row>
    <row r="14" spans="1:8" x14ac:dyDescent="0.45">
      <c r="A14" s="95" t="s">
        <v>633</v>
      </c>
      <c r="B14" s="35">
        <v>5</v>
      </c>
      <c r="C14" s="390" t="s">
        <v>697</v>
      </c>
      <c r="D14" s="390">
        <v>70</v>
      </c>
      <c r="E14" s="390" t="s">
        <v>697</v>
      </c>
      <c r="F14" s="390" t="s">
        <v>697</v>
      </c>
      <c r="G14" s="390">
        <v>18</v>
      </c>
      <c r="H14" s="93" t="s">
        <v>697</v>
      </c>
    </row>
    <row r="15" spans="1:8" ht="13.35" thickBot="1" x14ac:dyDescent="0.5">
      <c r="A15" s="23" t="s">
        <v>4</v>
      </c>
      <c r="B15" s="36">
        <v>117</v>
      </c>
      <c r="C15" s="391">
        <v>2301</v>
      </c>
      <c r="D15" s="391">
        <v>1330</v>
      </c>
      <c r="E15" s="391">
        <v>3498</v>
      </c>
      <c r="F15" s="391">
        <v>2425</v>
      </c>
      <c r="G15" s="391">
        <v>2756</v>
      </c>
      <c r="H15" s="94">
        <v>435</v>
      </c>
    </row>
    <row r="17" spans="1:8" x14ac:dyDescent="0.45">
      <c r="A17" s="538" t="s">
        <v>73</v>
      </c>
      <c r="B17" s="538"/>
      <c r="C17" s="538"/>
      <c r="D17" s="538"/>
      <c r="E17" s="538"/>
      <c r="F17" s="538"/>
      <c r="G17" s="538"/>
      <c r="H17" s="538"/>
    </row>
    <row r="18" spans="1:8" x14ac:dyDescent="0.45">
      <c r="A18" s="484" t="s">
        <v>84</v>
      </c>
      <c r="B18" s="484"/>
      <c r="C18" s="484"/>
      <c r="D18" s="484"/>
      <c r="E18" s="484"/>
      <c r="F18" s="484"/>
      <c r="G18" s="484"/>
      <c r="H18" s="484"/>
    </row>
    <row r="19" spans="1:8" x14ac:dyDescent="0.45">
      <c r="A19" s="484" t="s">
        <v>155</v>
      </c>
      <c r="B19" s="484"/>
      <c r="C19" s="484"/>
      <c r="D19" s="484"/>
      <c r="E19" s="484"/>
      <c r="F19" s="484"/>
      <c r="G19" s="484"/>
      <c r="H19" s="484"/>
    </row>
    <row r="20" spans="1:8" x14ac:dyDescent="0.45">
      <c r="A20" s="538" t="s">
        <v>492</v>
      </c>
      <c r="B20" s="538"/>
      <c r="C20" s="538"/>
      <c r="D20" s="538"/>
      <c r="E20" s="538"/>
      <c r="F20" s="538"/>
      <c r="G20" s="538"/>
      <c r="H20" s="538"/>
    </row>
    <row r="21" spans="1:8" x14ac:dyDescent="0.45">
      <c r="A21" s="538"/>
      <c r="B21" s="538"/>
      <c r="C21" s="538"/>
      <c r="D21" s="538"/>
      <c r="E21" s="538"/>
      <c r="F21" s="538"/>
      <c r="G21" s="538"/>
      <c r="H21" s="538"/>
    </row>
    <row r="22" spans="1:8" x14ac:dyDescent="0.45">
      <c r="A22" s="108"/>
      <c r="B22" s="108"/>
      <c r="C22" s="108"/>
      <c r="D22" s="108"/>
      <c r="E22" s="108"/>
      <c r="F22" s="108"/>
      <c r="G22" s="108"/>
      <c r="H22" s="108"/>
    </row>
  </sheetData>
  <mergeCells count="11">
    <mergeCell ref="A17:H17"/>
    <mergeCell ref="A18:H18"/>
    <mergeCell ref="A19:H19"/>
    <mergeCell ref="A20:H2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zoomScaleNormal="100" workbookViewId="0">
      <selection sqref="A1:E1"/>
    </sheetView>
  </sheetViews>
  <sheetFormatPr defaultColWidth="9.1171875" defaultRowHeight="13" x14ac:dyDescent="0.45"/>
  <cols>
    <col min="1" max="1" width="55.41015625" style="2" customWidth="1"/>
    <col min="2" max="2" width="17.1171875" style="37" customWidth="1"/>
    <col min="3" max="4" width="18.41015625" style="1" customWidth="1"/>
    <col min="5" max="5" width="15.87890625" style="1" customWidth="1"/>
    <col min="6" max="9" width="9.1171875" style="1"/>
    <col min="10" max="10" width="13.1171875" style="1" customWidth="1"/>
    <col min="11" max="11" width="15.703125" style="1" customWidth="1"/>
    <col min="12" max="16384" width="9.1171875" style="1"/>
  </cols>
  <sheetData>
    <row r="1" spans="1:11" ht="42.75" customHeight="1" x14ac:dyDescent="0.45">
      <c r="A1" s="499" t="s">
        <v>510</v>
      </c>
      <c r="B1" s="654"/>
      <c r="C1" s="654"/>
      <c r="D1" s="654"/>
      <c r="E1" s="655"/>
      <c r="G1" s="660" t="s">
        <v>411</v>
      </c>
      <c r="H1" s="661"/>
      <c r="I1" s="661"/>
      <c r="J1" s="661"/>
      <c r="K1" s="661"/>
    </row>
    <row r="2" spans="1:11" ht="16.5" customHeight="1" x14ac:dyDescent="0.45">
      <c r="A2" s="14" t="s">
        <v>623</v>
      </c>
      <c r="B2" s="656"/>
      <c r="C2" s="657"/>
      <c r="D2" s="657"/>
      <c r="E2" s="658"/>
      <c r="G2" s="662" t="s">
        <v>415</v>
      </c>
      <c r="H2" s="662"/>
      <c r="I2" s="662"/>
      <c r="J2" s="206" t="s">
        <v>412</v>
      </c>
      <c r="K2" s="184" t="s">
        <v>413</v>
      </c>
    </row>
    <row r="3" spans="1:11" ht="18" customHeight="1" x14ac:dyDescent="0.45">
      <c r="A3" s="190"/>
      <c r="B3" s="191" t="s">
        <v>88</v>
      </c>
      <c r="C3" s="191" t="s">
        <v>89</v>
      </c>
      <c r="D3" s="201" t="s">
        <v>406</v>
      </c>
      <c r="E3" s="50" t="s">
        <v>407</v>
      </c>
      <c r="G3" s="662"/>
      <c r="H3" s="662"/>
      <c r="I3" s="662"/>
      <c r="J3" s="206">
        <f>SUM(D9:D11)</f>
        <v>126</v>
      </c>
      <c r="K3" s="207">
        <f>SUM(E9:E11)</f>
        <v>45572589.979999997</v>
      </c>
    </row>
    <row r="4" spans="1:11" ht="16.5" customHeight="1" x14ac:dyDescent="0.45">
      <c r="A4" s="17" t="s">
        <v>138</v>
      </c>
      <c r="B4" s="76"/>
      <c r="C4" s="76"/>
      <c r="D4" s="202">
        <v>0</v>
      </c>
      <c r="E4" s="205"/>
      <c r="G4" s="662"/>
      <c r="H4" s="662"/>
      <c r="I4" s="662"/>
      <c r="J4" s="663" t="s">
        <v>414</v>
      </c>
      <c r="K4" s="663"/>
    </row>
    <row r="5" spans="1:11" ht="15.75" customHeight="1" x14ac:dyDescent="0.45">
      <c r="A5" s="17" t="s">
        <v>139</v>
      </c>
      <c r="B5" s="7">
        <v>2</v>
      </c>
      <c r="C5" s="7">
        <v>2</v>
      </c>
      <c r="D5" s="12">
        <f>SUM(B5:C5)</f>
        <v>4</v>
      </c>
      <c r="E5" s="205"/>
      <c r="G5" s="662"/>
      <c r="H5" s="662"/>
      <c r="I5" s="662"/>
      <c r="J5" s="664">
        <f>K3/J3</f>
        <v>361687.22206349205</v>
      </c>
      <c r="K5" s="664"/>
    </row>
    <row r="6" spans="1:11" ht="16.5" customHeight="1" x14ac:dyDescent="0.45">
      <c r="A6" s="17" t="s">
        <v>140</v>
      </c>
      <c r="B6" s="7">
        <v>1</v>
      </c>
      <c r="C6" s="8">
        <v>6</v>
      </c>
      <c r="D6" s="203">
        <f>SUM(B6:C6)</f>
        <v>7</v>
      </c>
      <c r="E6" s="205"/>
    </row>
    <row r="7" spans="1:11" ht="17.25" customHeight="1" x14ac:dyDescent="0.45">
      <c r="A7" s="17" t="s">
        <v>141</v>
      </c>
      <c r="B7" s="7">
        <v>4</v>
      </c>
      <c r="C7" s="7">
        <v>0</v>
      </c>
      <c r="D7" s="202">
        <f>SUM(B7:C7)</f>
        <v>4</v>
      </c>
      <c r="E7" s="205"/>
    </row>
    <row r="8" spans="1:11" ht="17.25" customHeight="1" x14ac:dyDescent="0.45">
      <c r="A8" s="197" t="s">
        <v>409</v>
      </c>
      <c r="B8" s="140">
        <v>33</v>
      </c>
      <c r="C8" s="140">
        <v>7</v>
      </c>
      <c r="D8" s="204">
        <f>SUM(B8:C8)</f>
        <v>40</v>
      </c>
      <c r="E8" s="205"/>
    </row>
    <row r="9" spans="1:11" ht="17.25" customHeight="1" x14ac:dyDescent="0.45">
      <c r="A9" s="21" t="s">
        <v>408</v>
      </c>
      <c r="B9" s="140">
        <v>1</v>
      </c>
      <c r="C9" s="140">
        <v>3</v>
      </c>
      <c r="D9" s="204">
        <f>SUM(B9:C9)</f>
        <v>4</v>
      </c>
      <c r="E9" s="255">
        <v>0</v>
      </c>
    </row>
    <row r="10" spans="1:11" ht="17.25" customHeight="1" x14ac:dyDescent="0.45">
      <c r="A10" s="21" t="s">
        <v>410</v>
      </c>
      <c r="B10" s="76"/>
      <c r="C10" s="76"/>
      <c r="D10" s="204">
        <v>112</v>
      </c>
      <c r="E10" s="255">
        <v>40436589.979999997</v>
      </c>
    </row>
    <row r="11" spans="1:11" ht="17.25" customHeight="1" thickBot="1" x14ac:dyDescent="0.5">
      <c r="A11" s="200" t="s">
        <v>121</v>
      </c>
      <c r="B11" s="141"/>
      <c r="C11" s="141"/>
      <c r="D11" s="107">
        <v>10</v>
      </c>
      <c r="E11" s="256">
        <v>5136000</v>
      </c>
    </row>
    <row r="12" spans="1:11" ht="17.25" customHeight="1" x14ac:dyDescent="0.45">
      <c r="A12" s="90"/>
      <c r="B12" s="90"/>
      <c r="C12" s="90"/>
      <c r="D12" s="90"/>
      <c r="E12" s="90"/>
    </row>
    <row r="13" spans="1:11" ht="15.75" customHeight="1" x14ac:dyDescent="0.45">
      <c r="A13" s="653" t="s">
        <v>777</v>
      </c>
      <c r="B13" s="653"/>
      <c r="C13" s="653"/>
      <c r="D13" s="653"/>
      <c r="E13" s="653"/>
      <c r="F13" s="59"/>
    </row>
    <row r="14" spans="1:11" ht="15" customHeight="1" x14ac:dyDescent="0.45">
      <c r="A14" s="538" t="s">
        <v>90</v>
      </c>
      <c r="B14" s="538"/>
      <c r="C14" s="538"/>
      <c r="D14" s="538"/>
      <c r="E14" s="538"/>
      <c r="F14" s="59"/>
    </row>
    <row r="15" spans="1:11" ht="30" customHeight="1" x14ac:dyDescent="0.45">
      <c r="A15" s="586" t="s">
        <v>778</v>
      </c>
      <c r="B15" s="586"/>
      <c r="C15" s="586"/>
      <c r="D15" s="586"/>
      <c r="E15" s="586"/>
    </row>
    <row r="16" spans="1:11" ht="75" customHeight="1" x14ac:dyDescent="0.45">
      <c r="A16" s="659" t="s">
        <v>135</v>
      </c>
      <c r="B16" s="659"/>
      <c r="C16" s="659"/>
      <c r="D16" s="659"/>
      <c r="E16" s="659"/>
      <c r="F16" s="192"/>
      <c r="G16" s="192"/>
    </row>
    <row r="17" spans="1:7" ht="75" customHeight="1" x14ac:dyDescent="0.45">
      <c r="A17" s="652" t="s">
        <v>134</v>
      </c>
      <c r="B17" s="652"/>
      <c r="C17" s="652"/>
      <c r="D17" s="652"/>
      <c r="E17" s="652"/>
      <c r="F17" s="193"/>
      <c r="G17" s="193"/>
    </row>
    <row r="18" spans="1:7" ht="75" customHeight="1" x14ac:dyDescent="0.45">
      <c r="A18" s="652" t="s">
        <v>133</v>
      </c>
      <c r="B18" s="652"/>
      <c r="C18" s="652"/>
      <c r="D18" s="652"/>
      <c r="E18" s="652"/>
      <c r="F18" s="193"/>
      <c r="G18" s="193"/>
    </row>
    <row r="19" spans="1:7" ht="60" customHeight="1" x14ac:dyDescent="0.45">
      <c r="A19" s="652" t="s">
        <v>132</v>
      </c>
      <c r="B19" s="652"/>
      <c r="C19" s="652"/>
      <c r="D19" s="652"/>
      <c r="E19" s="652"/>
      <c r="F19" s="193"/>
      <c r="G19" s="19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E17"/>
  <sheetViews>
    <sheetView workbookViewId="0">
      <selection sqref="A1:B1"/>
    </sheetView>
  </sheetViews>
  <sheetFormatPr defaultColWidth="9.1171875" defaultRowHeight="13" x14ac:dyDescent="0.45"/>
  <cols>
    <col min="1" max="1" width="22.703125" style="2" customWidth="1"/>
    <col min="2" max="2" width="15.703125" style="3" customWidth="1"/>
    <col min="3" max="3" width="6.1171875" style="1" customWidth="1"/>
    <col min="4" max="16384" width="9.1171875" style="1"/>
  </cols>
  <sheetData>
    <row r="1" spans="1:5" ht="42.75" customHeight="1" x14ac:dyDescent="0.45">
      <c r="A1" s="665" t="s">
        <v>421</v>
      </c>
      <c r="B1" s="666"/>
    </row>
    <row r="2" spans="1:5" s="5" customFormat="1" x14ac:dyDescent="0.45">
      <c r="A2" s="346" t="s">
        <v>623</v>
      </c>
      <c r="B2" s="407" t="s">
        <v>37</v>
      </c>
    </row>
    <row r="3" spans="1:5" ht="26" x14ac:dyDescent="0.45">
      <c r="A3" s="158" t="s">
        <v>40</v>
      </c>
      <c r="B3" s="229">
        <v>3844</v>
      </c>
    </row>
    <row r="4" spans="1:5" ht="25.5" customHeight="1" x14ac:dyDescent="0.45">
      <c r="A4" s="158" t="s">
        <v>41</v>
      </c>
      <c r="B4" s="229">
        <v>0</v>
      </c>
    </row>
    <row r="5" spans="1:5" ht="39" x14ac:dyDescent="0.45">
      <c r="A5" s="158" t="s">
        <v>771</v>
      </c>
      <c r="B5" s="229">
        <v>3830</v>
      </c>
    </row>
    <row r="6" spans="1:5" ht="39" x14ac:dyDescent="0.45">
      <c r="A6" s="158" t="s">
        <v>772</v>
      </c>
      <c r="B6" s="229">
        <v>3830</v>
      </c>
    </row>
    <row r="7" spans="1:5" s="4" customFormat="1" x14ac:dyDescent="0.45">
      <c r="A7" s="408" t="s">
        <v>773</v>
      </c>
      <c r="B7" s="229">
        <v>786972</v>
      </c>
    </row>
    <row r="8" spans="1:5" s="4" customFormat="1" ht="25.5" customHeight="1" x14ac:dyDescent="0.45">
      <c r="A8" s="158" t="s">
        <v>616</v>
      </c>
      <c r="B8" s="229">
        <v>924</v>
      </c>
    </row>
    <row r="9" spans="1:5" s="4" customFormat="1" ht="25.5" customHeight="1" x14ac:dyDescent="0.45">
      <c r="A9" s="158" t="s">
        <v>617</v>
      </c>
      <c r="B9" s="229">
        <v>831</v>
      </c>
    </row>
    <row r="10" spans="1:5" ht="30" customHeight="1" x14ac:dyDescent="0.45">
      <c r="A10" s="158" t="s">
        <v>618</v>
      </c>
      <c r="B10" s="229">
        <v>799</v>
      </c>
    </row>
    <row r="11" spans="1:5" s="2" customFormat="1" ht="39.950000000000003" customHeight="1" x14ac:dyDescent="0.45">
      <c r="A11" s="158" t="s">
        <v>774</v>
      </c>
      <c r="B11" s="229">
        <v>154622</v>
      </c>
    </row>
    <row r="12" spans="1:5" ht="39.950000000000003" customHeight="1" x14ac:dyDescent="0.45">
      <c r="A12" s="158" t="s">
        <v>775</v>
      </c>
      <c r="B12" s="409">
        <v>16688</v>
      </c>
    </row>
    <row r="13" spans="1:5" ht="39.35" thickBot="1" x14ac:dyDescent="0.5">
      <c r="A13" s="410" t="s">
        <v>776</v>
      </c>
      <c r="B13" s="411">
        <v>7701</v>
      </c>
    </row>
    <row r="14" spans="1:5" ht="15" customHeight="1" x14ac:dyDescent="0.45">
      <c r="A14" s="119"/>
      <c r="B14" s="120"/>
      <c r="C14" s="397"/>
      <c r="D14" s="397"/>
      <c r="E14" s="397"/>
    </row>
    <row r="15" spans="1:5" ht="39.950000000000003" customHeight="1" x14ac:dyDescent="0.45">
      <c r="A15" s="538" t="s">
        <v>619</v>
      </c>
      <c r="B15" s="538"/>
    </row>
    <row r="16" spans="1:5" ht="104.1" customHeight="1" x14ac:dyDescent="0.45">
      <c r="A16" s="538" t="s">
        <v>620</v>
      </c>
      <c r="B16" s="538"/>
    </row>
    <row r="17" spans="1:2" ht="95.1" customHeight="1" x14ac:dyDescent="0.45">
      <c r="A17" s="538" t="s">
        <v>621</v>
      </c>
      <c r="B17" s="538"/>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sqref="A1:B1"/>
    </sheetView>
  </sheetViews>
  <sheetFormatPr defaultColWidth="9.1171875" defaultRowHeight="13" x14ac:dyDescent="0.45"/>
  <cols>
    <col min="1" max="1" width="38.5859375" style="2" customWidth="1"/>
    <col min="2" max="2" width="14.5859375" style="1" customWidth="1"/>
    <col min="3" max="16384" width="9.1171875" style="1"/>
  </cols>
  <sheetData>
    <row r="1" spans="1:2" ht="42.75" customHeight="1" x14ac:dyDescent="0.45">
      <c r="A1" s="604" t="s">
        <v>420</v>
      </c>
      <c r="B1" s="593"/>
    </row>
    <row r="2" spans="1:2" s="5" customFormat="1" ht="30" customHeight="1" x14ac:dyDescent="0.45">
      <c r="A2" s="14" t="s">
        <v>623</v>
      </c>
      <c r="B2" s="395" t="s">
        <v>37</v>
      </c>
    </row>
    <row r="3" spans="1:2" s="6" customFormat="1" ht="12.75" customHeight="1" x14ac:dyDescent="0.45">
      <c r="A3" s="29" t="s">
        <v>42</v>
      </c>
      <c r="B3" s="31">
        <v>23581</v>
      </c>
    </row>
    <row r="4" spans="1:2" s="6" customFormat="1" ht="12.75" customHeight="1" x14ac:dyDescent="0.45">
      <c r="A4" s="29" t="s">
        <v>454</v>
      </c>
      <c r="B4" s="31">
        <v>22973</v>
      </c>
    </row>
    <row r="5" spans="1:2" s="6" customFormat="1" ht="12.75" customHeight="1" x14ac:dyDescent="0.45">
      <c r="A5" s="29" t="s">
        <v>453</v>
      </c>
      <c r="B5" s="31">
        <v>608</v>
      </c>
    </row>
    <row r="6" spans="1:2" s="6" customFormat="1" ht="12.75" customHeight="1" x14ac:dyDescent="0.45">
      <c r="A6" s="29" t="s">
        <v>43</v>
      </c>
      <c r="B6" s="31">
        <v>1577625</v>
      </c>
    </row>
    <row r="7" spans="1:2" s="6" customFormat="1" ht="12.75" customHeight="1" x14ac:dyDescent="0.45">
      <c r="A7" s="29" t="s">
        <v>499</v>
      </c>
      <c r="B7" s="31">
        <v>1568163</v>
      </c>
    </row>
    <row r="8" spans="1:2" s="6" customFormat="1" ht="12.75" customHeight="1" x14ac:dyDescent="0.45">
      <c r="A8" s="29" t="s">
        <v>500</v>
      </c>
      <c r="B8" s="31">
        <v>9462</v>
      </c>
    </row>
    <row r="9" spans="1:2" s="6" customFormat="1" ht="26" x14ac:dyDescent="0.45">
      <c r="A9" s="60" t="s">
        <v>605</v>
      </c>
      <c r="B9" s="61">
        <v>1403</v>
      </c>
    </row>
    <row r="10" spans="1:2" s="6" customFormat="1" ht="15" customHeight="1" x14ac:dyDescent="0.45">
      <c r="A10" s="60" t="s">
        <v>604</v>
      </c>
      <c r="B10" s="61">
        <v>77</v>
      </c>
    </row>
    <row r="11" spans="1:2" s="6" customFormat="1" ht="15" customHeight="1" thickBot="1" x14ac:dyDescent="0.5">
      <c r="A11" s="127" t="s">
        <v>136</v>
      </c>
      <c r="B11" s="122">
        <v>114</v>
      </c>
    </row>
    <row r="13" spans="1:2" ht="56.25" customHeight="1" x14ac:dyDescent="0.45">
      <c r="A13" s="484" t="s">
        <v>69</v>
      </c>
      <c r="B13" s="484"/>
    </row>
    <row r="14" spans="1:2" ht="57" customHeight="1" x14ac:dyDescent="0.45">
      <c r="A14" s="484" t="s">
        <v>137</v>
      </c>
      <c r="B14" s="484"/>
    </row>
    <row r="16" spans="1:2" ht="66" customHeight="1" x14ac:dyDescent="0.45">
      <c r="A16" s="614" t="s">
        <v>458</v>
      </c>
      <c r="B16" s="61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2022-06-29T07:05:20Z</dcterms:modified>
</cp:coreProperties>
</file>